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m3889\Desktop\Projekti\1.)Aktualni\Ostale zadolžitve 24\Gradnje 24\Popisi del\"/>
    </mc:Choice>
  </mc:AlternateContent>
  <xr:revisionPtr revIDLastSave="0" documentId="13_ncr:1_{CDF9729D-8618-40D9-9797-873E755573D8}" xr6:coauthVersionLast="47" xr6:coauthVersionMax="47" xr10:uidLastSave="{00000000-0000-0000-0000-000000000000}"/>
  <bookViews>
    <workbookView xWindow="-120" yWindow="-120" windowWidth="29040" windowHeight="18240" xr2:uid="{00000000-000D-0000-FFFF-FFFF00000000}"/>
  </bookViews>
  <sheets>
    <sheet name="Popis de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04" i="1" l="1"/>
  <c r="H230" i="1"/>
  <c r="H148" i="1" l="1"/>
  <c r="H30" i="1" l="1"/>
  <c r="H222" i="1"/>
  <c r="H223" i="1"/>
  <c r="H224" i="1"/>
  <c r="H225" i="1"/>
  <c r="H226" i="1"/>
  <c r="H227" i="1"/>
  <c r="H228" i="1"/>
  <c r="H229" i="1"/>
  <c r="H221" i="1"/>
  <c r="H165" i="1"/>
  <c r="H164" i="1"/>
  <c r="H163" i="1"/>
  <c r="H24" i="1"/>
  <c r="H220" i="1" l="1"/>
  <c r="H218" i="1" s="1"/>
  <c r="H22" i="1" l="1"/>
  <c r="H181" i="1" l="1"/>
  <c r="H216" i="1" l="1"/>
  <c r="H215" i="1"/>
  <c r="H97" i="1"/>
  <c r="H118" i="1" l="1"/>
  <c r="H117" i="1"/>
  <c r="H94" i="1"/>
  <c r="H23" i="1" l="1"/>
  <c r="H132" i="1" l="1"/>
  <c r="H127" i="1"/>
  <c r="H128" i="1"/>
  <c r="H129" i="1"/>
  <c r="H130" i="1"/>
  <c r="H131" i="1"/>
  <c r="H126" i="1"/>
  <c r="H52" i="1" l="1"/>
  <c r="H53" i="1"/>
  <c r="H209" i="1"/>
  <c r="H210" i="1"/>
  <c r="H211" i="1"/>
  <c r="H212" i="1"/>
  <c r="H213" i="1"/>
  <c r="H214" i="1"/>
  <c r="H208" i="1"/>
  <c r="H206" i="1" s="1"/>
  <c r="H159" i="1"/>
  <c r="H160" i="1"/>
  <c r="H161" i="1"/>
  <c r="H162" i="1"/>
  <c r="H166" i="1"/>
  <c r="H167" i="1"/>
  <c r="H168" i="1"/>
  <c r="H169" i="1"/>
  <c r="H170" i="1"/>
  <c r="H171" i="1"/>
  <c r="H172" i="1"/>
  <c r="H173" i="1"/>
  <c r="H174" i="1"/>
  <c r="H175" i="1"/>
  <c r="H176" i="1"/>
  <c r="H177" i="1"/>
  <c r="H178" i="1"/>
  <c r="H179" i="1"/>
  <c r="H180" i="1"/>
  <c r="H182" i="1"/>
  <c r="H183" i="1"/>
  <c r="H184" i="1"/>
  <c r="H185" i="1"/>
  <c r="H186" i="1"/>
  <c r="H187" i="1"/>
  <c r="H188" i="1"/>
  <c r="H189" i="1"/>
  <c r="H190" i="1"/>
  <c r="H191" i="1"/>
  <c r="H192" i="1"/>
  <c r="H193" i="1"/>
  <c r="H194" i="1"/>
  <c r="H195" i="1"/>
  <c r="H196" i="1"/>
  <c r="H197" i="1"/>
  <c r="H198" i="1"/>
  <c r="H199" i="1"/>
  <c r="H200" i="1"/>
  <c r="H201" i="1"/>
  <c r="H202" i="1"/>
  <c r="H203" i="1"/>
  <c r="H156" i="1" s="1"/>
  <c r="H158" i="1"/>
  <c r="H154" i="1"/>
  <c r="H153" i="1"/>
  <c r="H137" i="1"/>
  <c r="H138" i="1"/>
  <c r="H139" i="1"/>
  <c r="H140" i="1"/>
  <c r="H141" i="1"/>
  <c r="H142" i="1"/>
  <c r="H143" i="1"/>
  <c r="H144" i="1"/>
  <c r="H145" i="1"/>
  <c r="H146" i="1"/>
  <c r="H147" i="1"/>
  <c r="H149" i="1"/>
  <c r="H136" i="1"/>
  <c r="H115" i="1"/>
  <c r="H116" i="1"/>
  <c r="H119" i="1"/>
  <c r="H120" i="1"/>
  <c r="H121" i="1"/>
  <c r="H122" i="1"/>
  <c r="H123" i="1"/>
  <c r="H124" i="1"/>
  <c r="H125" i="1"/>
  <c r="H114" i="1"/>
  <c r="H102" i="1"/>
  <c r="H103" i="1"/>
  <c r="H104" i="1"/>
  <c r="H105" i="1"/>
  <c r="H106" i="1"/>
  <c r="H107" i="1"/>
  <c r="H108" i="1"/>
  <c r="H109" i="1"/>
  <c r="H110" i="1"/>
  <c r="H10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5" i="1"/>
  <c r="H96" i="1"/>
  <c r="H61" i="1"/>
  <c r="H54" i="1"/>
  <c r="H55" i="1"/>
  <c r="H56" i="1"/>
  <c r="H57" i="1"/>
  <c r="H46" i="1"/>
  <c r="H47" i="1"/>
  <c r="H48" i="1"/>
  <c r="H45" i="1"/>
  <c r="H41" i="1"/>
  <c r="H40" i="1"/>
  <c r="H29" i="1"/>
  <c r="H31" i="1"/>
  <c r="H32" i="1"/>
  <c r="H33" i="1"/>
  <c r="H34" i="1"/>
  <c r="H28" i="1"/>
  <c r="H12" i="1"/>
  <c r="H13" i="1"/>
  <c r="H14" i="1"/>
  <c r="H15" i="1"/>
  <c r="H16" i="1"/>
  <c r="H17" i="1"/>
  <c r="H18" i="1"/>
  <c r="H19" i="1"/>
  <c r="H20" i="1"/>
  <c r="H21" i="1"/>
  <c r="H11" i="1"/>
  <c r="H9" i="1" l="1"/>
  <c r="H134" i="1"/>
  <c r="H59" i="1"/>
  <c r="H26" i="1"/>
  <c r="H112" i="1"/>
  <c r="H151" i="1"/>
  <c r="H99" i="1"/>
  <c r="H38" i="1"/>
  <c r="H43" i="1"/>
  <c r="H50" i="1"/>
  <c r="G232" i="1" l="1"/>
  <c r="G5" i="1"/>
</calcChain>
</file>

<file path=xl/sharedStrings.xml><?xml version="1.0" encoding="utf-8"?>
<sst xmlns="http://schemas.openxmlformats.org/spreadsheetml/2006/main" count="626" uniqueCount="425">
  <si>
    <t>Zap.št.</t>
  </si>
  <si>
    <t>Tekst 1</t>
  </si>
  <si>
    <t>Tekst 2</t>
  </si>
  <si>
    <t>EM</t>
  </si>
  <si>
    <t>Cena na EM v € brez DDV</t>
  </si>
  <si>
    <t>Količina</t>
  </si>
  <si>
    <t>skupaj v € brez DDV</t>
  </si>
  <si>
    <t>1. IZKOPI IN ZASIPI</t>
  </si>
  <si>
    <t>1.1</t>
  </si>
  <si>
    <t>Ročni izkop kabelskega jarka z odmetom materiala na rob izkopa ter ročnim planiranjem dna kabelskega jarka.</t>
  </si>
  <si>
    <t xml:space="preserve">III. kategorija </t>
  </si>
  <si>
    <r>
      <t>m</t>
    </r>
    <r>
      <rPr>
        <vertAlign val="superscript"/>
        <sz val="10"/>
        <rFont val="Arial"/>
        <family val="2"/>
        <charset val="238"/>
      </rPr>
      <t xml:space="preserve">3 </t>
    </r>
  </si>
  <si>
    <t>1.2</t>
  </si>
  <si>
    <t xml:space="preserve">IV. kategorija </t>
  </si>
  <si>
    <t>1.3</t>
  </si>
  <si>
    <t>1.4</t>
  </si>
  <si>
    <t>1.5</t>
  </si>
  <si>
    <r>
      <t>m</t>
    </r>
    <r>
      <rPr>
        <vertAlign val="superscript"/>
        <sz val="10"/>
        <rFont val="Arial"/>
        <family val="2"/>
        <charset val="238"/>
      </rPr>
      <t>3</t>
    </r>
    <r>
      <rPr>
        <sz val="11"/>
        <color theme="1"/>
        <rFont val="Calibri"/>
        <family val="2"/>
        <charset val="238"/>
        <scheme val="minor"/>
      </rPr>
      <t/>
    </r>
  </si>
  <si>
    <t>Strojni izkop kabelskega jarka z odmetom materiala na rob izkopa ter ročnim planiranjem dna kabelskega jarka.</t>
  </si>
  <si>
    <t>1.7</t>
  </si>
  <si>
    <t>Ročni zasip kabelskega jarka z izkopnim materialom in z utrjevanjem po plasteh 20 cm in s končnim planiranjem.</t>
  </si>
  <si>
    <t>1.8</t>
  </si>
  <si>
    <t>Strojni zasip kabelskega jarka z izkopnim materialom in z utrjevanjem po plasteh 20 cm in s končnim planiranjem.</t>
  </si>
  <si>
    <t>1.9</t>
  </si>
  <si>
    <t>2. ZAŠČITA, ZAVAROVANJA  IN OPOZORILA</t>
  </si>
  <si>
    <t>2.1</t>
  </si>
  <si>
    <t>Zavarovanje kabelskega jarka s PVC trakovi pritrjenimi na vertikalne palice.</t>
  </si>
  <si>
    <t>m</t>
  </si>
  <si>
    <t>2.2</t>
  </si>
  <si>
    <t>2.3</t>
  </si>
  <si>
    <t>Zavarovanje kablovodov z GAL ščitniki - samo polaganje</t>
  </si>
  <si>
    <t>2.4</t>
  </si>
  <si>
    <t>Postavitev in odstranitev gradbiščne ograje (višina ograje &gt;2 m)</t>
  </si>
  <si>
    <t>2.5</t>
  </si>
  <si>
    <t>Zakoličba obstoječih komunalnih vodov</t>
  </si>
  <si>
    <t>kos</t>
  </si>
  <si>
    <t>2.6</t>
  </si>
  <si>
    <t>2.7</t>
  </si>
  <si>
    <t>kpl</t>
  </si>
  <si>
    <t>2.8</t>
  </si>
  <si>
    <t>3. RAZPIRANJA GRADBENIH JAM IN JARKOV</t>
  </si>
  <si>
    <t>3.1</t>
  </si>
  <si>
    <t>širina jarka do 2,0 m - v zemljini III.ktg.</t>
  </si>
  <si>
    <r>
      <t>m</t>
    </r>
    <r>
      <rPr>
        <vertAlign val="superscript"/>
        <sz val="10"/>
        <rFont val="Arial"/>
        <family val="2"/>
        <charset val="238"/>
      </rPr>
      <t>2</t>
    </r>
    <r>
      <rPr>
        <sz val="10"/>
        <rFont val="Arial"/>
        <family val="2"/>
        <charset val="238"/>
      </rPr>
      <t xml:space="preserve"> </t>
    </r>
  </si>
  <si>
    <t>3.2</t>
  </si>
  <si>
    <t>širina jarka nad 2,0 m</t>
  </si>
  <si>
    <t>4. MIVKA, SEJANA ZEMLJA IN ILOVICA</t>
  </si>
  <si>
    <t>4.1</t>
  </si>
  <si>
    <t>Dobava in posipanje mivke v kabelski jarek v sloju 20 cm (kot zaščita kablov), komplet z razvozom po trasi, ter vsemi ostalimi deli.</t>
  </si>
  <si>
    <t>4.2</t>
  </si>
  <si>
    <t>Dobava sejane zemlje v debelini od 10 do 15 cm, s planiranjem- vzpostavitev v prvotno stanje</t>
  </si>
  <si>
    <t>4.3</t>
  </si>
  <si>
    <t>Dobava, razvoz po trasi, izvedba in teptanje ilovnate plasti pri zasipu ozemljila</t>
  </si>
  <si>
    <t>4.4</t>
  </si>
  <si>
    <t>Dobava semena s sejanje trave</t>
  </si>
  <si>
    <t>5. REZANJE IN RUŠENJE ASFALTA IN BETONA</t>
  </si>
  <si>
    <t>5.1</t>
  </si>
  <si>
    <t>5.2</t>
  </si>
  <si>
    <t>5.3</t>
  </si>
  <si>
    <t>5.4</t>
  </si>
  <si>
    <t>Rušenje asfalta z odvozom na trajno deponijo, vključno s stroški deponiranja.</t>
  </si>
  <si>
    <t>5.5</t>
  </si>
  <si>
    <t>Rušenje armiranega betona, komplet z odvozom ruševin na trajno deponijo, vključno s takso deponiranja odpadnega materiala.</t>
  </si>
  <si>
    <t>5.6</t>
  </si>
  <si>
    <t>Rušenje nearmiranega betona širine do 1 m, komplet z odvozom ruševin na trajno deponijo, vključno s takso deponiranja odpadnega materiala.</t>
  </si>
  <si>
    <t>6.1</t>
  </si>
  <si>
    <t>1 x fi 110 mm</t>
  </si>
  <si>
    <t>6.2</t>
  </si>
  <si>
    <t>2 x fi 110 mm</t>
  </si>
  <si>
    <t>6.3</t>
  </si>
  <si>
    <t>3 x fi 110 mm</t>
  </si>
  <si>
    <t>6.4</t>
  </si>
  <si>
    <t>4 x fi 110 mm</t>
  </si>
  <si>
    <t>6.5</t>
  </si>
  <si>
    <t>5 x fi 110 mm</t>
  </si>
  <si>
    <t>6.6</t>
  </si>
  <si>
    <t>6 x fi 110 mm</t>
  </si>
  <si>
    <t>6.7</t>
  </si>
  <si>
    <t>8 x fi 110 mm</t>
  </si>
  <si>
    <t>6.8</t>
  </si>
  <si>
    <t>6.9</t>
  </si>
  <si>
    <t>6.10</t>
  </si>
  <si>
    <t>6.11</t>
  </si>
  <si>
    <t>6.12</t>
  </si>
  <si>
    <t>6.13</t>
  </si>
  <si>
    <t>6.14</t>
  </si>
  <si>
    <t>6.15</t>
  </si>
  <si>
    <t>1 x fi 160 mm</t>
  </si>
  <si>
    <t>6.16</t>
  </si>
  <si>
    <t>2 x fi 160 mm</t>
  </si>
  <si>
    <t>6.17</t>
  </si>
  <si>
    <t>3 x fi 160 mm</t>
  </si>
  <si>
    <t>6.18</t>
  </si>
  <si>
    <t>4 x fi 160 mm</t>
  </si>
  <si>
    <t>6.19</t>
  </si>
  <si>
    <t>5 x fi 160 mm</t>
  </si>
  <si>
    <t>6.20</t>
  </si>
  <si>
    <t>6 x fi 160 mm</t>
  </si>
  <si>
    <t>6.21</t>
  </si>
  <si>
    <t>8 x fi 160 mm</t>
  </si>
  <si>
    <t>6.22</t>
  </si>
  <si>
    <t>6.23</t>
  </si>
  <si>
    <t>6.24</t>
  </si>
  <si>
    <t>6.25</t>
  </si>
  <si>
    <t>6.26</t>
  </si>
  <si>
    <t>6.27</t>
  </si>
  <si>
    <t>6.28</t>
  </si>
  <si>
    <t>6.29</t>
  </si>
  <si>
    <t>6.30</t>
  </si>
  <si>
    <t>Dobava in montaža _x000D_
zaključne tesnilne kape (čepa)_x000D_
za cev fi 110 mm</t>
  </si>
  <si>
    <t>6.31</t>
  </si>
  <si>
    <t>Dobava in montaža _x000D_
zaključne tesnilne kape (čepa)_x000D_
za cev fi 50 mm</t>
  </si>
  <si>
    <t>6.32</t>
  </si>
  <si>
    <t>Dobava in montaža _x000D_
zaključne tesnilne kape (čepa)_x000D_
za cev fi 160 mm</t>
  </si>
  <si>
    <t>6.33</t>
  </si>
  <si>
    <t>6.34</t>
  </si>
  <si>
    <t>7. PREKOPI POTOKOV</t>
  </si>
  <si>
    <t>7.1</t>
  </si>
  <si>
    <t>Izvedba prekopa potoka oz. kanala po projektu (prekop do predpisane globine, zasip prekopa in utrjevanje dna z zloženim lomljencem, odvoz odvečnega materiala na trajno deponijo), komplet z vsemi deli- preusmeritvijo potoka in črpanjem vode, prevozi in prenosi, ter vsemi materiali - brez cevi. (Po priloženem načrtu)</t>
  </si>
  <si>
    <t>7.2</t>
  </si>
  <si>
    <t>PEHD - alkaten cev fi 110 mm</t>
  </si>
  <si>
    <t>7.3</t>
  </si>
  <si>
    <t>PEHD - alkaten cev fi 160 mm</t>
  </si>
  <si>
    <t>7.4</t>
  </si>
  <si>
    <t>betonska cev fi 200 mm</t>
  </si>
  <si>
    <t>7.5</t>
  </si>
  <si>
    <t>betonska cev fi 300 mm</t>
  </si>
  <si>
    <t>7.6</t>
  </si>
  <si>
    <t>betonska cev fi 400 mm</t>
  </si>
  <si>
    <t>7.7</t>
  </si>
  <si>
    <t>betonska cev fi 500 mm</t>
  </si>
  <si>
    <t>7.8</t>
  </si>
  <si>
    <t>betonska cev fi 600 mm</t>
  </si>
  <si>
    <t>7.9</t>
  </si>
  <si>
    <t>Dobava in vgradnja kamnitega lomljenca za oblaganje brežin potoka v pusti beton</t>
  </si>
  <si>
    <t>7.10</t>
  </si>
  <si>
    <t>Dobava in vgradnja kamnitega lomljenca za oblaganje brežin potoka brez uporabe betona.</t>
  </si>
  <si>
    <t>12.1</t>
  </si>
  <si>
    <t>Odstranitev betonskih tlakovcev, vključno z zlaganjem na gradbiščno deponijo in ponovnim polaganjem ter pripravo podlage, komplet z vsemi deli in materiali.</t>
  </si>
  <si>
    <t>12.2</t>
  </si>
  <si>
    <t>Odstranitev betonskih plošč, vključno z zlaganjem na gradbiščno deponijo in ponovnim polaganjem ter pripravo podlage, komplet z vsemi deli in materiali.</t>
  </si>
  <si>
    <t>12.3</t>
  </si>
  <si>
    <t>Odstranitev granitnih kock, vključno z zlaganjem na gradbiščno deponijo in ponovnim polaganjem ter pripravo podlage, komplet z vsemi deli in materiali.</t>
  </si>
  <si>
    <t>12.4</t>
  </si>
  <si>
    <t>Odstranitev granitnih kock - robnik pločnika, vključno z zlaganjem na gradbiščno deponijo in ponovnim polaganjem ter pripravo podlage, komplet z vsemi deli in materiali.</t>
  </si>
  <si>
    <t>12.5</t>
  </si>
  <si>
    <t>Dobava in polaganje bet. robnikov v pusti beton, komplet z vsemi deli, materialom, prenosi in prevozi.</t>
  </si>
  <si>
    <t>vrtni robnik dim. 5/20 cm</t>
  </si>
  <si>
    <t xml:space="preserve">vrtni robnik dim. 8/20 cm </t>
  </si>
  <si>
    <t>12.7</t>
  </si>
  <si>
    <t>cestni robnik dim. 15/25 cm</t>
  </si>
  <si>
    <t>12.8</t>
  </si>
  <si>
    <t>Dobava in polaganje cestnih robnikov iz naravnega kamna v pusti beton, komplet z vsemi deli, materialom, prenosi in prevozi.</t>
  </si>
  <si>
    <t>12.9</t>
  </si>
  <si>
    <t>Dobava in polaganje granitnih kock - robnik pločnika, v pusti beton, komplet z vsemi deli, materialom, prenosi in prevozi.</t>
  </si>
  <si>
    <t>12.10</t>
  </si>
  <si>
    <t>Polaganje betonskih plošč različnih dimenzij, vključno s pripravo podlage (betonske plošče dobavi naročnik del)</t>
  </si>
  <si>
    <t>12.11</t>
  </si>
  <si>
    <t>Namestitev smernih kamnov, komplet z izkopom in zasipom, potrebnim materialom, ter prenosi in prevozi.</t>
  </si>
  <si>
    <t>13.1</t>
  </si>
  <si>
    <t>13.2</t>
  </si>
  <si>
    <t>Nakladanje in odvoz odvečnega izkopanega materiala s kamionom, komplet s prenosi in prevozi, na trajno deponijo, vključno s stroški deponiranja materiala in pripadajočo dokumentacijo.</t>
  </si>
  <si>
    <t>Dolbljenje opečnega zidu in vzidava kabelske omarice globine 20 cm, komplet z vsemi deli in potrebnimi materiali (brez omarice).</t>
  </si>
  <si>
    <t>Rezanje in dolbljenje betonskega zidu in vzidava kabelske omarice globine 20 cm, komplet z vsemi deli in potrebnimi materiali (brez omarice).</t>
  </si>
  <si>
    <t>Ročno dobljenje/rušenje zidu, komplet z nakladanjem in odvoozom ruševin v trajno deponijo ter plačilo takse deponiranja.</t>
  </si>
  <si>
    <t>Izvedba grobega in finega ometa zidu, komplet z vsemi potrebnimi deli, materiali, prenosi in prevozi.</t>
  </si>
  <si>
    <t>Dobava in vgradnja opečne preklade širine od 9 do 14 cm, komplet z vsemi deli in materiali.</t>
  </si>
  <si>
    <t>Vgradnja enokrilnih kovinskih vrat, komplet z vsei deli, pritrdilnim in tesnilnim materialom</t>
  </si>
  <si>
    <t>Kitanje sten in stropov; komplet z vsemi potrebnimi deli, materiali in premičnimi odri.</t>
  </si>
  <si>
    <t>2x beljenje sten in stropov, komplet z vsemi potrebnimi deli, materiali in premičnimi odri.</t>
  </si>
  <si>
    <t>Barvanje tal z barvo za beton (sivi odtenek); komplet s predhodno pripravo podlage, vsemi deli in materiali.</t>
  </si>
  <si>
    <t>Izvedba zaščite opreme s PVC folijo, odstranitev po dokončanju del, komplet z vsemi deli in materiali.</t>
  </si>
  <si>
    <t>Vrtanje lukenj  fi 110 mm, dolžine do 40 cm, komkplet z vsemi deli, materiali, čiščenjem po končanju del</t>
  </si>
  <si>
    <t>opečna stena</t>
  </si>
  <si>
    <t>AB stena</t>
  </si>
  <si>
    <t>AB plošča</t>
  </si>
  <si>
    <t>Vrtanje lukenj  fi 160 mm, dolžine do 40 cm, komkplet z vsemi deli, materiali, čiščenjem po končanju del</t>
  </si>
  <si>
    <t>ura</t>
  </si>
  <si>
    <t>Dobava, planiranje in utrjevanje tamponskega drobljenca 0-32m, za dovozne poti in cestne bankine</t>
  </si>
  <si>
    <t>Dobava, planiranje in utrjevanje finega asfaltnega drobljenca</t>
  </si>
  <si>
    <t>Dobava, planiranje in utrjevanje z gramozom</t>
  </si>
  <si>
    <t>Črpanje vode iz kabelskih jarkov, jaškov in gradbenih jam ( v ceni so zajeti vsi stroški črpanja - črpalka, gorivo, delavec)</t>
  </si>
  <si>
    <t>Dobava in polaganje PE drenažne cevi fi 100 mm</t>
  </si>
  <si>
    <t>Dobava in vgradnja geotekstila - gradbnega filca, 200 g</t>
  </si>
  <si>
    <t>Dobava in vgradnja kamenega agregata, 16 - 32 mm - prani</t>
  </si>
  <si>
    <t>Dobava in vgradnja obloge za ureditev strmih brežin - juta, žaklovina</t>
  </si>
  <si>
    <t>Izvedba stranskega opaža (rob plošče). Komplet z vsemi deli, potrebnimi materiali, prenosi in prevozi, ter čiščenjem opaža po odstranitvi.</t>
  </si>
  <si>
    <t>Dobava, rezanje, krivljenje in vezanje armaturnih palic, komplet z vsemi deli, prenosi in prevozi.</t>
  </si>
  <si>
    <t>palice do fi 12 mm</t>
  </si>
  <si>
    <t>kg</t>
  </si>
  <si>
    <t>palice nad fi 12 mm</t>
  </si>
  <si>
    <t>Dobava, rezanje, krivljenje in vezanje armaturnih mrež (RA, MA), komplet z vsemi deli, prenosi in prevozi.</t>
  </si>
  <si>
    <t>C16/20</t>
  </si>
  <si>
    <t>C25/30</t>
  </si>
  <si>
    <t>Popravilo pretrgane obstoječe vodovodne cevi - alkaten, različnih dimenzij, komplet s spojkami, cevjo in vsem potrebnim materialom in delom</t>
  </si>
  <si>
    <t>Popravilo pretrgane obstoječe odtočne PE cevi, različnih dimenzij, komplet s spojkami, cevjo in vsem potrebnim materialom in delom</t>
  </si>
  <si>
    <t>Strojno spravilo (bager,rovokopač) droga na lokacijo postavitve od mesta razkladanja.</t>
  </si>
  <si>
    <t>Strojno spravilo (bager, rovokopač) drogovnika na lokacijo postavitve od mesta razkladanja.</t>
  </si>
  <si>
    <t>Strojna pomoč (bager, rovokopač) pri sestavi A-droga, kjer pomoč kamiona z dvižno napravo ni možna.</t>
  </si>
  <si>
    <t>Strojna (bager, rovokopač) postavitev lesenega droga, N - drog.</t>
  </si>
  <si>
    <t>Strojna (bager, rovokopač) postavitev lesenega droga, A - drog.</t>
  </si>
  <si>
    <t>Strojno (bager, rovokopač) rušenje drogov in spravilo do mesta natovarjanja (kjer lokacija ni dosegljiva s kamionom).</t>
  </si>
  <si>
    <t>Demontaža - strojno rušenje betonskega droga in pripadajočega betonskega temelja, komplet z odvozom ruševin v trajno deponijo, ter dobavo in vgradnjo materiala za zasip jame in končnim planiranjem terena.</t>
  </si>
  <si>
    <t>Faktorji glede na vrsto zemljine:</t>
  </si>
  <si>
    <t>Kategorija zemljine</t>
  </si>
  <si>
    <t>Faktor</t>
  </si>
  <si>
    <t xml:space="preserve"> - I. kategorija</t>
  </si>
  <si>
    <t xml:space="preserve"> - II. kategorija</t>
  </si>
  <si>
    <t xml:space="preserve"> - V. kategorija</t>
  </si>
  <si>
    <t>- Dela izvajati v skladu s tehničnimi specifikacijami za ceste Direkcije RS za infrastrukturo.</t>
  </si>
  <si>
    <t>Opombe:</t>
  </si>
  <si>
    <t>Za zemeljska dela je osnova III.kategorija zemljine. Za ostale kategorije se priznajo faktorji glede vrsto materiala oziroma zahtevnost del v terenu, ki morajo biti vpisani v gradbenem dnevniku s strani nadzornega organa.</t>
  </si>
  <si>
    <r>
      <rPr>
        <sz val="10"/>
        <rFont val="Arial"/>
        <family val="2"/>
        <charset val="238"/>
      </rPr>
      <t>m</t>
    </r>
    <r>
      <rPr>
        <vertAlign val="superscript"/>
        <sz val="10"/>
        <rFont val="Arial"/>
        <family val="2"/>
        <charset val="238"/>
      </rPr>
      <t>2</t>
    </r>
  </si>
  <si>
    <r>
      <t>m</t>
    </r>
    <r>
      <rPr>
        <vertAlign val="superscript"/>
        <sz val="10"/>
        <rFont val="Arial"/>
        <family val="2"/>
        <charset val="238"/>
      </rPr>
      <t>2</t>
    </r>
  </si>
  <si>
    <r>
      <t>m</t>
    </r>
    <r>
      <rPr>
        <vertAlign val="superscript"/>
        <sz val="10"/>
        <color theme="1"/>
        <rFont val="Arial"/>
        <family val="2"/>
        <charset val="238"/>
      </rPr>
      <t>3</t>
    </r>
  </si>
  <si>
    <r>
      <t>m</t>
    </r>
    <r>
      <rPr>
        <vertAlign val="superscript"/>
        <sz val="10"/>
        <color theme="1"/>
        <rFont val="Arial"/>
        <family val="2"/>
        <charset val="238"/>
      </rPr>
      <t>2</t>
    </r>
  </si>
  <si>
    <r>
      <t xml:space="preserve">6. KABELSKA KANALIZACIJA </t>
    </r>
    <r>
      <rPr>
        <sz val="12"/>
        <rFont val="Arial"/>
        <family val="2"/>
        <charset val="238"/>
      </rPr>
      <t>(tip cevi: temenska trdnost tip 450, odpornost na udarce N, obvezna uporaba cevi v kosih dolžine 6 m)</t>
    </r>
  </si>
  <si>
    <t>Priloge:</t>
  </si>
  <si>
    <t>1.6</t>
  </si>
  <si>
    <t>1.10</t>
  </si>
  <si>
    <t>1.11</t>
  </si>
  <si>
    <t>Dobava in vgrajevanje zem. vlažnega betona, komplet s prevozom do mesta vgradnje, ter vsemi ostalimi deli.</t>
  </si>
  <si>
    <t>Dobava in vgrajevanje vlažnega betona betona, komplet s prevozom do mesta vgradnje, ter vsemi ostalimi deli.</t>
  </si>
  <si>
    <t>Dobava in vgadnja črpnega betona s hruško</t>
  </si>
  <si>
    <t>Vgradnja črpnega betona z uporabo črpalke</t>
  </si>
  <si>
    <t>8. KABELSKI JAŠKI IN LTŽ POKROVI</t>
  </si>
  <si>
    <t>8.1</t>
  </si>
  <si>
    <t>8.2</t>
  </si>
  <si>
    <t>8.3</t>
  </si>
  <si>
    <t>8.4</t>
  </si>
  <si>
    <t>8.5</t>
  </si>
  <si>
    <t>8.6</t>
  </si>
  <si>
    <t>8.7</t>
  </si>
  <si>
    <t>8.8</t>
  </si>
  <si>
    <t>8.9</t>
  </si>
  <si>
    <t>8.10</t>
  </si>
  <si>
    <t>8.11</t>
  </si>
  <si>
    <t>8.12</t>
  </si>
  <si>
    <t>8.13</t>
  </si>
  <si>
    <t>8.14</t>
  </si>
  <si>
    <t>8.15</t>
  </si>
  <si>
    <t>8.16</t>
  </si>
  <si>
    <t>8.17</t>
  </si>
  <si>
    <t>9. TLAKOVCI, ROBNIKI, KOCKE, SMERNI KAMNI</t>
  </si>
  <si>
    <t>9.1</t>
  </si>
  <si>
    <t>9.2</t>
  </si>
  <si>
    <t>9.3</t>
  </si>
  <si>
    <t>9.4</t>
  </si>
  <si>
    <t>9.5</t>
  </si>
  <si>
    <t>9.6</t>
  </si>
  <si>
    <t>9.7</t>
  </si>
  <si>
    <t>9.8</t>
  </si>
  <si>
    <t>9.9</t>
  </si>
  <si>
    <t>9.10</t>
  </si>
  <si>
    <t>9.11</t>
  </si>
  <si>
    <t>10.1</t>
  </si>
  <si>
    <t>10.2</t>
  </si>
  <si>
    <t>10. TEMELJENJA</t>
  </si>
  <si>
    <t>12. RAZNA GRADBENO - OBRTNIŠKA DELA</t>
  </si>
  <si>
    <t>12.13</t>
  </si>
  <si>
    <t>12.14</t>
  </si>
  <si>
    <t>12.15</t>
  </si>
  <si>
    <t>12.16</t>
  </si>
  <si>
    <t>12.17</t>
  </si>
  <si>
    <t>12.18</t>
  </si>
  <si>
    <t>12.19</t>
  </si>
  <si>
    <t>12.20</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</si>
  <si>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</si>
  <si>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</si>
  <si>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</si>
  <si>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</si>
  <si>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</si>
  <si>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</si>
  <si>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</si>
  <si>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</si>
  <si>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</si>
  <si>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</si>
  <si>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</si>
  <si>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</si>
  <si>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</si>
  <si>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</si>
  <si>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</si>
  <si>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</si>
  <si>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</si>
  <si>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</si>
  <si>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</si>
  <si>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</si>
  <si>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</si>
  <si>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</si>
  <si>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13.3</t>
  </si>
  <si>
    <t>13.4</t>
  </si>
  <si>
    <t>13.5</t>
  </si>
  <si>
    <t>13.6</t>
  </si>
  <si>
    <t>13.7</t>
  </si>
  <si>
    <t>12.12</t>
  </si>
  <si>
    <t>Dobava in postavitev gradbiščne table</t>
  </si>
  <si>
    <t xml:space="preserve">Rezanje asfalta, debeline do 15 cm , komplet z vsemi deli, prenosi in prevozi, ter potrebnim orodjem.
</t>
  </si>
  <si>
    <t xml:space="preserve">Rezanje armiranega betona, debeline do 20 cm, komplet z vsemi deli, prenosi in prevozi, ter potrebnim orodjem.
</t>
  </si>
  <si>
    <t xml:space="preserve">Rezanje nearmiranega betona, debeline do 20 cm, komplet z vsemi deli, prenosi in prevozi, ter potrebnim orodjem.
</t>
  </si>
  <si>
    <t>Dolbljenje opečnega zidu, dobava in vzidava plastične cevi 3x fi 50 mm, komplet z vsemi deli in potrebnimi materiali.</t>
  </si>
  <si>
    <t>Dolbljenje betonskega zidu, dobava in vzidava plastične cevi 3x fi 50 mm, komplet z vsemi deli in potrebnimi materiali.</t>
  </si>
  <si>
    <t>Dobava in uvleka vlečne žice, min. debeline 2,5 mm, v PE cevi</t>
  </si>
  <si>
    <t xml:space="preserve">Odstranitev in ponovno polaganje betonskega robnika, komplet z vsemi deli in materialom. </t>
  </si>
  <si>
    <t>vrtni robnik dim. 5/20 cm in 8/20 cm</t>
  </si>
  <si>
    <t>9.12</t>
  </si>
  <si>
    <t>9.13</t>
  </si>
  <si>
    <t>Dobava, montaža in demontaža lahkega fasadnega odra</t>
  </si>
  <si>
    <t>Dobava in polaganje cevi PVC UK fi 200 mm</t>
  </si>
  <si>
    <t>Dobava in polaganje cevi PVC UK fi 400 mm</t>
  </si>
  <si>
    <t>12.46</t>
  </si>
  <si>
    <t>Ročni izkop kabelskega jarka (v območju obstoječih inštalacij ali ovir) z odmetom materiala na rob izkopa ter ročnim planiranjem dna kabelskega jarka.</t>
  </si>
  <si>
    <t>- V ceno zajeti vse stroške za zagotovitev varnega dela (razpiranje jarkov, izdelava varnostnih ograj itd.) - skladno z določili Uredbe o zagotavljanju varnosti in zdravja pri delu na začasnih in premičnih gradbiščih in njenimi prilogami.</t>
  </si>
  <si>
    <t>Izvedba cestne zapore, urejanje s semaforjem (vključno z vsemi potrebnimi soglasji in elaborati)- obračun po dejanskih stroških</t>
  </si>
  <si>
    <t>Izvedba cestne zapore, urejanje s prometnimi znaki (vključno z vsemi potrebnimi soglasji in elaborati)- obračun po dejanskih stroških</t>
  </si>
  <si>
    <t>Materiali:</t>
  </si>
  <si>
    <t>potrebno izdelati po priloženih načrtih.</t>
  </si>
  <si>
    <t>Cestne zapore:</t>
  </si>
  <si>
    <t>- PE cevi za kabelsko kanalizacijo morajo zadostiti standardu SIST EN 61386:2010 (priložiti izjavo o skladnosti).</t>
  </si>
  <si>
    <t>Zemeljska dela:</t>
  </si>
  <si>
    <t>- LTŽ pokrovi morajo zadostiti standardu SIST EN 124-2: 2015 (priložiti izjavo o skladnosti). Na pokrovih mora biti napisana oznaka veljavnega</t>
  </si>
  <si>
    <t>- AB jaški oz. njihovi posamezni  elementi morajo imeti pripadajoče izjave o lastnostih. Jaške, ki se bodo izdelali na licu mesta, pa je</t>
  </si>
  <si>
    <t>Obračun po dejanskih stroških na podlagi računa upravljavca ceste.</t>
  </si>
  <si>
    <t>- Stroški izvedbe cestne zapore (postavitev, odstranitev in vzdrževanje) se bodo priznali na podlagi dejanskih stroškov, ki jih bo ponudniku</t>
  </si>
  <si>
    <t>obračunal upravljavec ceste.</t>
  </si>
  <si>
    <t>Izvedba kabelske kanalizacije - planiranje podlage, dobava in polaganje PE cevi fi 160 mm (zunaj rebrasta, znotraj gladka), zasip cevi z betonom C 16/20 v debelini 10 cm okrog celotne cevi. Cevno kanalizacijo je potrebno izvesti  z uporabo PVC distančnikov (po priloženem načrtu- kos/m').</t>
  </si>
  <si>
    <t>1.12</t>
  </si>
  <si>
    <t>Premik gradbene mehanizacije na eno gradbišče/projekt (stroški, povezani s selitvijo kopača in tovornih vozil).</t>
  </si>
  <si>
    <t>standarda EN 124-2</t>
  </si>
  <si>
    <t>6.35</t>
  </si>
  <si>
    <t>8.18</t>
  </si>
  <si>
    <t>8.19</t>
  </si>
  <si>
    <t>6.36</t>
  </si>
  <si>
    <t>6.37</t>
  </si>
  <si>
    <t>13. DROGOVI IN OSTALA DELA</t>
  </si>
  <si>
    <t>13.8</t>
  </si>
  <si>
    <t>13.9</t>
  </si>
  <si>
    <t>Odstranitev grmičevja s čiščenjem in spravilom odvečnega materiala na trajno deponijo.</t>
  </si>
  <si>
    <t>Podiranje dreves od fi 10 cm do fi 30 cm, vključno z odstanivijo panjev in spravilom lesa na trajno deponijo.</t>
  </si>
  <si>
    <t>SKUPAJ:</t>
  </si>
  <si>
    <t>Strojno čiščenje asfaltiranega cestišča z vodo pod pritiskom</t>
  </si>
  <si>
    <t>12.47</t>
  </si>
  <si>
    <t>1.13</t>
  </si>
  <si>
    <t>Dobava in polaganje ozemljitvenega vodnika: - tračno zemljilo Fe-Zn 25x 4 mm</t>
  </si>
  <si>
    <t>Dobava in polaganje ozemljitvenega vodnika: tračno ozemljilo RF 30x 3,5 mm</t>
  </si>
  <si>
    <t>Samo polaganje ozemljitvenega vodnika: tračno ozemljilo RF 30x 3,5 mm</t>
  </si>
  <si>
    <t>Samo polaganje ozemljitvenega vodnika: - tračno zemljilo Fe-Zn 25x 4 mm</t>
  </si>
  <si>
    <t>Samo polaganje opozorilnega traku (z napisom "Pozor, energetski kabel!") v kabelski jarek nad kabli. (Material dobavi naročnik)</t>
  </si>
  <si>
    <t>Dobava in polaganje opozorilnega traku (z napisom "Pozor, energetski kabel!") v kabelski jarek nad kabli</t>
  </si>
  <si>
    <t>Izvedba razpiranja gradbene jame oziroma jarka, globine nad 1,0 m, komplet z vsemi potrebnimi deli in materiali</t>
  </si>
  <si>
    <t>Izvedba kabelske kanalizacije - planiranje podlage, dobava in polaganje PE cevi fi 110 mm (zunaj rebrasta, znotraj gladka). Cevno kanalizacijo je potrebno izvesti z uporabo PVC distančnikov (po priloženem načrtu- kos/m')</t>
  </si>
  <si>
    <t>Izvedba kabelske kanalizacije - planiranje podlage, dobava in polaganje PE cevi fi 110 mm (zunaj rebrasta, znotraj gladka), zasip cevi z betonom C 16/20 v debelini 10 cm okrog celotne cevi. Cevno kanalizacijo je potrebno izvesti  z uporabo PVC distančnikov (po priloženem načrtu- kos/m')</t>
  </si>
  <si>
    <t>Izvedba kabelske kanalizacije - planiranje podlage, dobava in polaganje PE cevi fi 160 mm (zunaj rebrasta, znotraj gladka). Cevno kanalizacijo je potrebno izvesti z uporabo PVC distančnikov (po priloženem načrtu- kos/m')</t>
  </si>
  <si>
    <t>Dobava in polaganje PEHD cevi 2 x fi 50mm (dvojček za optiko), vključno s spojkami za PEHD cevi 2 x fi 50 mm</t>
  </si>
  <si>
    <t>Visokotlačni preizkus 
tesnosti in prehodnosti cevi 
PEHD 2×fi 50 mm in spojk
z izdelavo poročila o meritvi</t>
  </si>
  <si>
    <t>Polaganje PE cevi fi 63 mm (brez dobave)</t>
  </si>
  <si>
    <t>Polaganje PE cevi fi 110 mm (brez dobave)</t>
  </si>
  <si>
    <t>Polaganje PE cevi fi 160 mm (brez dobave)</t>
  </si>
  <si>
    <t>Polaganje dvojček 2x 50 mm (brez dobave)</t>
  </si>
  <si>
    <t>Dobava in polaganje cevi pri izvedbi prekopa potokov, komplet z vsemi deli, materiali, prenosi in prevozi</t>
  </si>
  <si>
    <t>Dobava in postavitev AB montažnega kabelskega jaška, komplet z kombiniranim strojno ročnim izkopom, ter odmetom materiala na rob izkopa in odvozom odvečnega materiala na trajno deponijo; dobava in izvedba podbetona C 16/20 v deb. 10 cm; izvedba naklonskega betona na dnu jaška in izvedba ponikovalnice; zasip z izkopanim materialom, z utrjevanjem po plasteh 30 cm. Notranje dimenzije jaškov: armirano betonski jašek 120 cm x 120 cm / višina 150 cm. Jašek mora biti obdelan- vključno z izdelavo vseh potrebnih prebojev</t>
  </si>
  <si>
    <t xml:space="preserve"> 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150 cm x 150 cm / višina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</si>
  <si>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kos. naklonskega betona na dnu jaška in izvedba ponikovalnice; zasip z izkopanim materialom, z utrjevanjem po plasteh 30 cm. Notranje dimenzije jaškov: armirano betonski jašek fi 60 cm / višina 100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</si>
  <si>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kos. naklonskega betona na dnu jaška in izvedba ponikovalnice; zasip z izkopanim materialom, z utrjevanjem po plasteh 30 cm. Notranje dimenzije jaškov: armirano betonski jašek fi 80 cm / višina 100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</si>
  <si>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kos. naklonskega betona na dnu jaška in izvedba ponikovalnice; zasip z izkopanim materialom, z utrjevanjem po plasteh 30 cm. Notranje dimenzije jaškov: armirano betonski jašek fi 100 cm / višina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</si>
  <si>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kos. naklonskega betona na dnu jaška in izvedba ponikovalnice; zasip z izkopanim materialom, z utrjevanjem po plasteh 30 cm. Notranje dimenzije jaškov: armirano betonski jašek fi 100 cm / višina 100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</si>
  <si>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fi 120 cm / višina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</si>
  <si>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fi 120 cm / višina 100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</si>
  <si>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fi 150 cm / višina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</si>
  <si>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fi 150 cm / višina 100 cm. Jašek mora biti obdelan- vključno z izdelavo vseh potrebnih prebojev</t>
  </si>
  <si>
    <t>Naprava AB jaška na lokaciji trase kablovoda, vključno z vsemi potrebnimi materiali (armatura,beton), delom (izkop, opaževanje in razopaževanje jaška, vgradnja armature in betona), prevozi potrebnega materiala in odvozom odvečnega materiala na trajno deponijo. Jaški so različnih dimenzij, le te se prilagajajo glede na situacijo na lokaciji vgradnje jaška.   CCA dimenzije jaška: 120 cm x 120 cm, višine 150 cm. Jašek mora biti obdelan- vključno z izdelavo vseh potrebnih prebojev</t>
  </si>
  <si>
    <t>Naprava AB jaška na lokaciji trase kablovoda, vključno z vsemi potrebnimi materiali (armatura,beton), delom (izkop, opaževanje in razopaževanje jaška, vgradnja armature in betona), prevozi potrebnega materiala in odvozom odvečnega materiala na trajno deponijo. Jaški so različnih dimenzij, le te se prilagajajo glede na situacijo na lokaciji vgradnje jaška.   CCA dimenzije jaška: 150 cm x 150 cm, višine 150 cm. Jašek mora biti obdelan- vključno z izdelavo vseh potrebnih prebojev</t>
  </si>
  <si>
    <t>Dobava in vgradnja LTŽ pokrova za AB jašek, dim. 600 x 600 mm nosilnosti 125 kN, vključno s prilagoditvijo pokrova na ustrezno višino.. Pokrov mora imeti napis "ELEKTRIKA" in protihrupni vložek</t>
  </si>
  <si>
    <t>Dobava in vgradnja LTŽ pokrova za AB jašek, dim. 600 x 600 mm nosilnosti 250 kN, vključno s prilagoditvijo pokrova na ustrezno višino. Pokrov mora imeti napis "ELEKTRIKA" in protihrupni vložek</t>
  </si>
  <si>
    <t>Dobava in vgradnja LTŽ pokrova za AB jašek, dim. 600 x 600 mm nosilnosti 400 kN, vključno s prilagoditvijo pokrova na ustrezno višino. Pokrov mora imeti napis "ELEKTRIKA" in protihrupni vložek</t>
  </si>
  <si>
    <t>Dobava in vgradnja LTŽ pokrova za AB jašek, dim. 800 x 800 mm nosilnosti 400 kN, vključno s prilagoditvijo pokrova na ustrezno višino. Pokrov mora imeti napis "ELEKTRIKA" in protihrupni vložek</t>
  </si>
  <si>
    <t>Dobava in vgradnja LTŽ pokrova za AB jašek, dim. 600 x 1300 mm nosilnosti 400 kN, vključno s prilagoditvijo pokrova na ustrezno višino. Pokrov mora imeti napis "ELEKTRIKA" in protihrupni vložek</t>
  </si>
  <si>
    <t>Kompletna izdelava betonskega temelja za armirano-betonski drog, po tipskem načrtu, in sicer: izkop, dobava, postavitev in niveliranje dveh betonskih cevi Φ 60, postavljenih na betonsko C 16/20 podlago debeline 5 cm, betoniranje temelja z betonom C 20/25 in ročno zalitje betonske cevi po namestitvi droga z betonom C20/25 (agregat fine granulacije), odvoz odvečnega materiala na trajno deponijo. Komplet z vsemi deli, prenosi in prevozi. Potrebna količina betona za izdelavo temelja je od 4,50 do 6,00 m3 - odvisno od tipa betonskega droga in kategorije zemljine</t>
  </si>
  <si>
    <t>- od 4x 35 mm2 do 4x 70 mm2</t>
  </si>
  <si>
    <t>- od 4x 150 mm do 4x 240 mm2</t>
  </si>
  <si>
    <t>Postavitev prosto stoječe razdelilne omare (PS-RO), vključno z izkopom, zasipom in planiranjem gradbene jame in utrjevanjem, vključno s postavitvijo omarice na temeljno PVC ploščo, dimenzije 120x 40 cm, na globini 90 cm. V ceno zajeti tudi odvoz viška materiala.</t>
  </si>
  <si>
    <t>Postavitev prosto stoječe kovinske razdelilne omare (PS-RO), vključno z izkopom, zasipom in planiranjem gradbene jame in utrjevanjem, vključno s postavitvijo omarice na temeljno PVC ploščo, dimenzije 120x 40 cm, na globini 90 cm. V ceno zajeti tudi odvoz viška materiala.</t>
  </si>
  <si>
    <t>Izvedba temeljne plošče za transformatorsko postajo (temeljna plošča deb. 15 cm; C25/30, armaturna mreža Q283,), komplet z izkopom, vgradnjo in utrjevanjem gramoza do predpisane zbitosti, izvedba opaža roba plošče in odstranitev po betoniranju, rezanje, krivljenje in vgradnja armature, vgradnja betona, dobava in vgradnja TD 32 kot podlaga v debelini do 30 cm, ter ureditev okolice transformatorske postaje po izvedbi temelja ter odvozom odvečnega materiala. Komplet z vsemi deli, potrebnimi materiali, prenosi in prevozi. Dimenzije AB plošče so od 1,80 do 27,00 m2 - odvisne od tipa in velikosti TP. V ceno vključiti tudi meritve zbitosti podlage s poročilom</t>
  </si>
  <si>
    <t>Naprava AB jaška na lokaciji trase kablovoda, vključno z vsemi potrebnimi materiali (armatura,beton), delom (izkop, opaževanje in razopaževanje jaška, vgradnja armature in betona), prevozi potrebnega materiala in odvozom odvečnega materiala na trajno deponijo. Jaški so različnih dimenzij, le te se prilagajajo glede na situacijo na lokaciji vgradnje jaška.   CCA dimenzije jaška: 200 cm x 200 cm, višine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</si>
  <si>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200 cm x 200 cm / višina 150 cm. Jašek mora biti obdelan- vključno z izdelavo vseh potrebnih prebojev</t>
  </si>
  <si>
    <t>Fino, ročno planiranje terena</t>
  </si>
  <si>
    <t>1.14</t>
  </si>
  <si>
    <t>Premik gradbene mehanizacije na eno gradbišče/projekt za delo izven primarnega območja - lokacija drugega sklopa.</t>
  </si>
  <si>
    <t>12.6</t>
  </si>
  <si>
    <t>Dobava in polaganje jeklene cevi fi 159 mm, debelina stene 4,00 mm</t>
  </si>
  <si>
    <t>14.1</t>
  </si>
  <si>
    <t>14.2</t>
  </si>
  <si>
    <t>14.3</t>
  </si>
  <si>
    <t>14.4</t>
  </si>
  <si>
    <t>14.5</t>
  </si>
  <si>
    <t>14.6</t>
  </si>
  <si>
    <t>14.7</t>
  </si>
  <si>
    <t>14.8</t>
  </si>
  <si>
    <t>14.9</t>
  </si>
  <si>
    <t>14.10</t>
  </si>
  <si>
    <t>14.11</t>
  </si>
  <si>
    <t>SKLOP C-MB</t>
  </si>
  <si>
    <t>Gradbene storitve 2024-25</t>
  </si>
  <si>
    <t>14. ELEKTRO- MONTAŽNA DELA</t>
  </si>
  <si>
    <t>Strojno- ročni izkop jame (kabelske rezerve, kabelska omarica, N- drog itd.). Delež ročnega izkopa do 50%.</t>
  </si>
  <si>
    <t>Postavitev prosto stoječe merilne omare (PS-PMO), vključno z izkopom in zasipom gradbene jame ter utrjevanjem, vključno s postavitvijo omarice na temeljno PVC ploščo, dimenzije 80x 40 cm, na globini 90 cm. V ceno zajeti tudi odvoz viška materiala.</t>
  </si>
  <si>
    <t>Postavitev prosto stoječe kovinske merilne omare (PS-PMO), vključno z izkopom in zasipom gradbene jame ter utrjevanjem, vključno s postavitvijo omarice na temeljno PVC ploščo, dimenzije 80x 40 cm, na globini 90 cm. V ceno zajeti tudi odvoz viška materiala.</t>
  </si>
  <si>
    <t>Dobava in polaganje betonskih plošč različnih dimenzij, vključno s pripravo podlage (betonske plošče dobavi naročnik del)</t>
  </si>
  <si>
    <t>9.14</t>
  </si>
  <si>
    <t>Gradbena dela se bodo izvajala razpršeno na različnih lokacijah-krajih istočasno. Količine se bodo naročale sprotno, glede na potrebe naročnika. Ponudbeno ceno je potrebno oblikovati tako, da bodo upoštevani vsi stroški. Odzivni čas za pričetek izvajanja del je največ 5 delovnih dni od naročila preko telefonskega klica oz. elektronskega sporočila, za odpravo škode pa 18 ur po naročilu preko telefonskega klica oz. elektronskega sporočila. Tam, kjer bo potrebno dela izvajati pod cestno zaporo, se odzivni čas podaljša za čas, ki je potreben za pridobitev vseh potrebni dovoljnej in soglasij. Naročnik si pridržuje pravico, da ne naroči celotnih razpisanih količin.</t>
  </si>
  <si>
    <t>- Pri zbiranju in odvozu odpadkov je izvajalec naročniku dolžan predati pripadajoče evidenčne liste in striktno upoštevati zakonodajo s tega področja (Zakon o varstvu okolja, Uredba o odpadkih, Uredba o ravnaju z odpadki, ki nastanejo pri gradbenih delih, Uredba o preprečevanju in zmanjševanju emisje delcev iz gradbišč).</t>
  </si>
  <si>
    <t>- Načrt kabelskega jaška (Priloga 1)</t>
  </si>
  <si>
    <t>- Načrt prekopa potoka (Priloga 2)</t>
  </si>
  <si>
    <t>- Karakteristični prerez izvedbe kabelske kanalizacije (Priloga 3)</t>
  </si>
  <si>
    <t>- Klasifikacija zemljin (Priloga 4)</t>
  </si>
  <si>
    <t>Pomoč pri izvedbi NN kablovodov - strojna ura minibagra</t>
  </si>
  <si>
    <t>Pomoč pri izvedbi NN kablovodov - strojna ura rovokopač</t>
  </si>
  <si>
    <t xml:space="preserve">Pomoč pri izvedbi NN kablovodov - pomoč delavca </t>
  </si>
  <si>
    <t>Polaganje NN kablov manjših presekov v kabelski jarek po navodilih in ob nadzoru naročnika (brez uporabe vitle). 
Naročnik zagotovi uvedbo v delo (izobraževanje in navodila), elektro nadzor (pred pričetkom del, pred zasipom kabelskega jarka), strojno mehanizacijo (hidravlične dvigalke za kabelske bobne, uvodnice s koluti za vlečne nogavice). Prevzem kabla in strojne mehanizacije se vrši na lokaciji naročnika.</t>
  </si>
  <si>
    <t>Polaganje NN kablov večjih presekov v kabelski jarek po navodilih in ob nadzoru naročnika (z uporabo vitle). 
Naročnik zagotovi uvedbo v delo (izobraževanje in navodila), elektro nadzor (pred pričetkom del, pred zasipom kabelskega jarka), strojno mehanizacijo (hidravlične dvigalke za kabelske bobne, uvodnice s koluti za vlečne nogavice, vitlo za uvlečenje kablov s strojnikom oz. upravljavcem vitle). Prevzem kabla in strojne mehanizacije se vrši na lokaciji naročnika.</t>
  </si>
  <si>
    <t>Uvlečenje NN kablov manjših presekov v kabelsko kanalizacijo po navodilih in ob nadzoru naročnika (brez uporabe vitle).
Naročnik zagotovi uvedbo v delo (izobraževanje in navodila), elektro nadzor (pred pričetkom del, pred zasipom kabelskega jarka), strojno mehanizacijo (hidravlične dvigalke za kabelske bobne, uvodnice s koluti za vlečne nogavice). Prevzem kabla in strojne mehanizacije se vrši na lokaciji naročnika.</t>
  </si>
  <si>
    <t>Uvlečenje NN kablov večjih presekov v kabelsko kanalizacijo po navodilih in ob nadzoru naročnika (z uporabo vitle).
Naročnik zagotovi uvedbo v delo (izobraževanje in navodila), elektro nadzor (pred pričetkom del, pred zasipom kabelskega jarka), strojno mehanizacijo (hidravlične dvigalke za kabelske bobne, uvodnice s koluti za vlečne nogavice, vitlo za uvlečenje kablov s strojnikom oz. upravljavcem vitle). Prevzem kabla in strojne mehanizacije se vrši na lokaciji naročnika.</t>
  </si>
  <si>
    <t>Geodetski posnetek izvedenih del s certifikatom pooblaščenega inženirja geodezije</t>
  </si>
  <si>
    <t>12.21</t>
  </si>
  <si>
    <t>12.22</t>
  </si>
  <si>
    <t>12.23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</si>
</sst>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1" x14ac:knownFonts="1">
    <font>
      <sz val="11"/>
      <color theme="1"/>
      <name val="Calibri"/>
      <family val="2"/>
      <charset val="238"/>
      <scheme val="minor"/>
    </font>
    <font>
      <sz val="10"/>
      <name val="Arial"/>
      <family val="2"/>
      <charset val="238"/>
    </font>
    <font>
      <b/>
      <sz val="8"/>
      <name val="Arial"/>
      <family val="2"/>
      <charset val="238"/>
    </font>
    <font>
      <b/>
      <i/>
      <sz val="8"/>
      <name val="Arial"/>
      <family val="2"/>
      <charset val="238"/>
    </font>
    <font>
      <sz val="12"/>
      <name val="Arial"/>
      <family val="2"/>
      <charset val="238"/>
    </font>
    <font>
      <b/>
      <sz val="12"/>
      <name val="Arial"/>
      <family val="2"/>
      <charset val="238"/>
    </font>
    <font>
      <b/>
      <sz val="11"/>
      <name val="Arial"/>
      <family val="2"/>
      <charset val="238"/>
    </font>
    <font>
      <sz val="8"/>
      <name val="Arial"/>
      <family val="2"/>
      <charset val="238"/>
    </font>
    <font>
      <vertAlign val="superscript"/>
      <sz val="10"/>
      <name val="Arial"/>
      <family val="2"/>
      <charset val="238"/>
    </font>
    <font>
      <b/>
      <sz val="10"/>
      <name val="Arial"/>
      <family val="2"/>
      <charset val="238"/>
    </font>
    <font>
      <sz val="9"/>
      <color theme="1"/>
      <name val="Calibri"/>
      <family val="2"/>
      <charset val="238"/>
      <scheme val="minor"/>
    </font>
    <font>
      <sz val="10"/>
      <color theme="1"/>
      <name val="Calibri"/>
      <family val="2"/>
      <charset val="238"/>
      <scheme val="minor"/>
    </font>
    <font>
      <sz val="10"/>
      <color theme="1"/>
      <name val="Arial"/>
      <family val="2"/>
      <charset val="238"/>
    </font>
    <font>
      <i/>
      <sz val="10"/>
      <name val="Arial"/>
      <family val="2"/>
      <charset val="238"/>
    </font>
    <font>
      <u/>
      <sz val="10"/>
      <name val="Arial"/>
      <family val="2"/>
      <charset val="238"/>
    </font>
    <font>
      <vertAlign val="superscript"/>
      <sz val="10"/>
      <color theme="1"/>
      <name val="Arial"/>
      <family val="2"/>
      <charset val="238"/>
    </font>
    <font>
      <b/>
      <sz val="18"/>
      <color theme="1"/>
      <name val="Calibri"/>
      <family val="2"/>
      <charset val="238"/>
      <scheme val="minor"/>
    </font>
    <font>
      <sz val="11"/>
      <color theme="1"/>
      <name val="Arial"/>
      <family val="2"/>
      <charset val="238"/>
    </font>
    <font>
      <b/>
      <sz val="10"/>
      <color theme="1"/>
      <name val="Arial"/>
      <family val="2"/>
      <charset val="238"/>
    </font>
    <font>
      <b/>
      <sz val="11"/>
      <color theme="1"/>
      <name val="Calibri"/>
      <family val="2"/>
      <charset val="238"/>
      <scheme val="minor"/>
    </font>
    <font>
      <sz val="18"/>
      <color theme="1"/>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9" tint="0.59999389629810485"/>
        <bgColor indexed="64"/>
      </patternFill>
    </fill>
  </fills>
  <borders count="4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auto="1"/>
      </right>
      <top style="medium">
        <color indexed="64"/>
      </top>
      <bottom style="thin">
        <color indexed="64"/>
      </bottom>
      <diagonal/>
    </border>
    <border>
      <left/>
      <right style="thin">
        <color auto="1"/>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1" fillId="0" borderId="0"/>
    <xf numFmtId="0" fontId="12" fillId="0" borderId="0"/>
    <xf numFmtId="0" fontId="1" fillId="0" borderId="0"/>
  </cellStyleXfs>
  <cellXfs count="312">
    <xf numFmtId="0" fontId="0" fillId="0" borderId="0" xfId="0"/>
    <xf numFmtId="49" fontId="2" fillId="0" borderId="1" xfId="1" applyNumberFormat="1" applyFont="1" applyBorder="1" applyAlignment="1">
      <alignment vertical="center" wrapText="1"/>
    </xf>
    <xf numFmtId="0" fontId="2" fillId="0" borderId="2" xfId="1" applyFont="1" applyBorder="1" applyAlignment="1">
      <alignment vertical="center" wrapText="1"/>
    </xf>
    <xf numFmtId="0" fontId="2" fillId="0" borderId="2" xfId="1" applyFont="1" applyBorder="1" applyAlignment="1">
      <alignment horizontal="left" vertical="center"/>
    </xf>
    <xf numFmtId="0" fontId="1" fillId="0" borderId="6" xfId="0" applyFont="1" applyFill="1" applyBorder="1" applyAlignment="1">
      <alignment horizontal="left" vertical="top" wrapText="1"/>
    </xf>
    <xf numFmtId="0" fontId="1" fillId="0" borderId="6" xfId="0" applyFont="1" applyFill="1" applyBorder="1" applyAlignment="1">
      <alignment horizontal="justify"/>
    </xf>
    <xf numFmtId="0" fontId="1" fillId="0" borderId="6" xfId="0" applyFont="1" applyFill="1" applyBorder="1" applyAlignment="1">
      <alignment horizontal="center"/>
    </xf>
    <xf numFmtId="0" fontId="1" fillId="0" borderId="6" xfId="0" applyFont="1" applyFill="1" applyBorder="1" applyAlignment="1">
      <alignment horizontal="justify" vertical="top" wrapText="1"/>
    </xf>
    <xf numFmtId="0" fontId="1" fillId="0" borderId="6" xfId="0" applyFont="1" applyFill="1" applyBorder="1" applyAlignment="1">
      <alignment vertical="top" wrapText="1"/>
    </xf>
    <xf numFmtId="0" fontId="1" fillId="2" borderId="6" xfId="0" applyFont="1" applyFill="1" applyBorder="1" applyAlignment="1">
      <alignment horizontal="justify" vertical="top" wrapText="1"/>
    </xf>
    <xf numFmtId="0" fontId="1" fillId="0" borderId="0" xfId="0" applyFont="1" applyFill="1" applyBorder="1" applyAlignment="1">
      <alignment horizontal="justify"/>
    </xf>
    <xf numFmtId="0" fontId="1" fillId="0" borderId="0" xfId="0" applyFont="1" applyFill="1" applyBorder="1" applyAlignment="1">
      <alignment horizontal="center"/>
    </xf>
    <xf numFmtId="4" fontId="1" fillId="0" borderId="0" xfId="0" applyNumberFormat="1" applyFont="1" applyBorder="1" applyAlignment="1">
      <alignment horizontal="center"/>
    </xf>
    <xf numFmtId="0" fontId="1" fillId="2" borderId="0" xfId="0" applyFont="1" applyFill="1" applyBorder="1" applyAlignment="1">
      <alignment horizontal="justify" vertical="top" wrapText="1"/>
    </xf>
    <xf numFmtId="0" fontId="1" fillId="0" borderId="6" xfId="0" applyFont="1" applyFill="1" applyBorder="1" applyAlignment="1">
      <alignment horizontal="justify" vertical="top"/>
    </xf>
    <xf numFmtId="49" fontId="5" fillId="2" borderId="0" xfId="1" applyNumberFormat="1" applyFont="1" applyFill="1" applyBorder="1" applyAlignment="1">
      <alignment horizontal="center" vertical="center" wrapText="1"/>
    </xf>
    <xf numFmtId="0" fontId="1" fillId="2" borderId="6" xfId="0" applyFont="1" applyFill="1" applyBorder="1" applyAlignment="1">
      <alignment horizontal="justify" vertical="top"/>
    </xf>
    <xf numFmtId="0" fontId="1" fillId="2" borderId="6" xfId="0" applyFont="1" applyFill="1" applyBorder="1" applyAlignment="1">
      <alignment wrapText="1"/>
    </xf>
    <xf numFmtId="0" fontId="1" fillId="2" borderId="6" xfId="0" applyFont="1" applyFill="1" applyBorder="1" applyAlignment="1">
      <alignment horizontal="center"/>
    </xf>
    <xf numFmtId="0" fontId="1" fillId="2" borderId="6" xfId="0" applyFont="1" applyFill="1" applyBorder="1" applyAlignment="1">
      <alignment horizontal="justify"/>
    </xf>
    <xf numFmtId="0" fontId="1" fillId="0" borderId="6" xfId="0" applyFont="1" applyFill="1" applyBorder="1"/>
    <xf numFmtId="0" fontId="1" fillId="2" borderId="6" xfId="0" applyFont="1" applyFill="1" applyBorder="1" applyAlignment="1">
      <alignment vertical="top" wrapText="1"/>
    </xf>
    <xf numFmtId="0" fontId="12" fillId="0" borderId="6" xfId="0" applyFont="1" applyBorder="1" applyAlignment="1">
      <alignment wrapText="1"/>
    </xf>
    <xf numFmtId="0" fontId="1" fillId="2" borderId="7" xfId="0" applyFont="1" applyFill="1" applyBorder="1" applyAlignment="1">
      <alignment vertical="top" wrapText="1"/>
    </xf>
    <xf numFmtId="0" fontId="0" fillId="0" borderId="0" xfId="0" applyBorder="1"/>
    <xf numFmtId="0" fontId="12" fillId="2" borderId="7" xfId="3" applyFont="1" applyFill="1" applyBorder="1" applyAlignment="1">
      <alignment vertical="top" wrapText="1"/>
    </xf>
    <xf numFmtId="0" fontId="12" fillId="0" borderId="6" xfId="3" applyFont="1" applyBorder="1" applyAlignment="1">
      <alignment vertical="top" wrapText="1"/>
    </xf>
    <xf numFmtId="0" fontId="12" fillId="0" borderId="7" xfId="3" applyFont="1" applyBorder="1" applyAlignment="1">
      <alignment vertical="top" wrapText="1"/>
    </xf>
    <xf numFmtId="0" fontId="12" fillId="2" borderId="7" xfId="0" applyFont="1" applyFill="1" applyBorder="1" applyAlignment="1">
      <alignment wrapText="1"/>
    </xf>
    <xf numFmtId="0" fontId="12" fillId="0" borderId="7" xfId="0" applyFont="1" applyBorder="1" applyAlignment="1">
      <alignment wrapText="1"/>
    </xf>
    <xf numFmtId="0" fontId="1" fillId="0" borderId="6" xfId="1" applyFont="1" applyFill="1" applyBorder="1" applyAlignment="1">
      <alignment horizontal="justify" vertical="top" wrapText="1"/>
    </xf>
    <xf numFmtId="0" fontId="1" fillId="0" borderId="6" xfId="4" applyFont="1" applyFill="1" applyBorder="1" applyAlignment="1">
      <alignment horizontal="justify" vertical="top" wrapText="1"/>
    </xf>
    <xf numFmtId="0" fontId="1" fillId="0" borderId="6" xfId="4" applyFont="1" applyFill="1" applyBorder="1" applyAlignment="1">
      <alignment horizontal="justify"/>
    </xf>
    <xf numFmtId="0" fontId="1" fillId="0" borderId="6" xfId="4" applyFont="1" applyFill="1" applyBorder="1" applyAlignment="1">
      <alignment vertical="top" wrapText="1"/>
    </xf>
    <xf numFmtId="0" fontId="1" fillId="0" borderId="8" xfId="0" applyFont="1" applyFill="1" applyBorder="1" applyAlignment="1">
      <alignment horizontal="justify" vertical="top"/>
    </xf>
    <xf numFmtId="0" fontId="5" fillId="0" borderId="0" xfId="0" applyFont="1" applyBorder="1"/>
    <xf numFmtId="0" fontId="9" fillId="0" borderId="5" xfId="0" applyFont="1" applyBorder="1"/>
    <xf numFmtId="0" fontId="0" fillId="0" borderId="0" xfId="0" applyAlignment="1"/>
    <xf numFmtId="49" fontId="7" fillId="0" borderId="9" xfId="0" applyNumberFormat="1" applyFont="1" applyFill="1" applyBorder="1" applyAlignment="1">
      <alignment vertical="top"/>
    </xf>
    <xf numFmtId="0" fontId="0" fillId="0" borderId="9" xfId="0" applyBorder="1"/>
    <xf numFmtId="0" fontId="11" fillId="0" borderId="0" xfId="0" applyFont="1" applyBorder="1" applyAlignment="1">
      <alignment horizontal="center"/>
    </xf>
    <xf numFmtId="0" fontId="0" fillId="0" borderId="10" xfId="0" applyBorder="1"/>
    <xf numFmtId="0" fontId="10" fillId="0" borderId="9" xfId="0" applyFont="1" applyBorder="1"/>
    <xf numFmtId="0" fontId="10" fillId="0" borderId="0" xfId="0" applyFont="1" applyBorder="1"/>
    <xf numFmtId="0" fontId="1" fillId="0" borderId="14" xfId="0" applyFont="1" applyFill="1" applyBorder="1" applyAlignment="1">
      <alignment horizontal="justify" vertical="top"/>
    </xf>
    <xf numFmtId="0" fontId="0" fillId="0" borderId="0" xfId="0" applyBorder="1" applyAlignment="1">
      <alignment horizontal="center"/>
    </xf>
    <xf numFmtId="0" fontId="8" fillId="2" borderId="6" xfId="0" applyFont="1" applyFill="1" applyBorder="1" applyAlignment="1">
      <alignment horizontal="center"/>
    </xf>
    <xf numFmtId="164" fontId="1" fillId="2" borderId="12" xfId="1" applyNumberFormat="1" applyFont="1" applyFill="1" applyBorder="1" applyAlignment="1">
      <alignment horizontal="right"/>
    </xf>
    <xf numFmtId="49" fontId="1" fillId="2" borderId="11" xfId="1" applyNumberFormat="1" applyFont="1" applyFill="1" applyBorder="1" applyAlignment="1">
      <alignment vertical="top"/>
    </xf>
    <xf numFmtId="0" fontId="11" fillId="0" borderId="6" xfId="0" applyFont="1" applyBorder="1"/>
    <xf numFmtId="49" fontId="1" fillId="0" borderId="11" xfId="0" applyNumberFormat="1" applyFont="1" applyFill="1" applyBorder="1" applyAlignment="1">
      <alignment vertical="top"/>
    </xf>
    <xf numFmtId="49" fontId="1" fillId="2" borderId="11" xfId="0" applyNumberFormat="1" applyFont="1" applyFill="1" applyBorder="1" applyAlignment="1">
      <alignment vertical="top"/>
    </xf>
    <xf numFmtId="49" fontId="1" fillId="0" borderId="11" xfId="0" applyNumberFormat="1" applyFont="1" applyFill="1" applyBorder="1"/>
    <xf numFmtId="0" fontId="12" fillId="0" borderId="6" xfId="0" applyFont="1" applyBorder="1" applyAlignment="1">
      <alignment horizontal="center" wrapText="1"/>
    </xf>
    <xf numFmtId="0" fontId="12" fillId="0" borderId="6" xfId="0" applyFont="1" applyBorder="1" applyAlignment="1">
      <alignment horizontal="center"/>
    </xf>
    <xf numFmtId="0" fontId="12" fillId="0" borderId="6" xfId="0" applyFont="1" applyFill="1" applyBorder="1" applyAlignment="1">
      <alignment horizontal="center"/>
    </xf>
    <xf numFmtId="0" fontId="12" fillId="0" borderId="14" xfId="0" applyFont="1" applyBorder="1" applyAlignment="1">
      <alignment horizontal="center"/>
    </xf>
    <xf numFmtId="49" fontId="1" fillId="0" borderId="13" xfId="0" applyNumberFormat="1" applyFont="1" applyFill="1" applyBorder="1" applyAlignment="1">
      <alignment vertical="top"/>
    </xf>
    <xf numFmtId="0" fontId="12" fillId="0" borderId="14" xfId="0" applyFont="1" applyBorder="1"/>
    <xf numFmtId="0" fontId="1" fillId="0" borderId="6" xfId="0" applyFont="1" applyBorder="1" applyAlignment="1">
      <alignment horizontal="center"/>
    </xf>
    <xf numFmtId="49" fontId="0" fillId="0" borderId="0" xfId="0" applyNumberFormat="1"/>
    <xf numFmtId="0" fontId="0" fillId="0" borderId="18" xfId="0" applyBorder="1"/>
    <xf numFmtId="0" fontId="0" fillId="0" borderId="5" xfId="0" applyBorder="1"/>
    <xf numFmtId="0" fontId="17" fillId="0" borderId="9" xfId="0" applyFont="1" applyBorder="1"/>
    <xf numFmtId="0" fontId="17" fillId="0" borderId="10" xfId="0" applyFont="1" applyBorder="1"/>
    <xf numFmtId="0" fontId="17" fillId="0" borderId="15" xfId="0" applyFont="1" applyBorder="1"/>
    <xf numFmtId="0" fontId="17" fillId="0" borderId="16" xfId="0" applyFont="1" applyBorder="1"/>
    <xf numFmtId="0" fontId="17" fillId="0" borderId="17" xfId="0" applyFont="1" applyBorder="1"/>
    <xf numFmtId="49" fontId="12" fillId="0" borderId="16" xfId="0" applyNumberFormat="1" applyFont="1" applyBorder="1"/>
    <xf numFmtId="16" fontId="0" fillId="0" borderId="9" xfId="0" applyNumberFormat="1" applyBorder="1"/>
    <xf numFmtId="0" fontId="16" fillId="0" borderId="20" xfId="0" applyFont="1" applyBorder="1" applyAlignment="1">
      <alignment horizontal="center"/>
    </xf>
    <xf numFmtId="0" fontId="16" fillId="0" borderId="21" xfId="0" applyFont="1" applyBorder="1" applyAlignment="1">
      <alignment horizontal="center"/>
    </xf>
    <xf numFmtId="0" fontId="16" fillId="0" borderId="4" xfId="0" applyFont="1" applyBorder="1" applyAlignment="1">
      <alignment horizontal="center"/>
    </xf>
    <xf numFmtId="0" fontId="2" fillId="0" borderId="3" xfId="1" applyFont="1" applyBorder="1" applyAlignment="1">
      <alignment horizontal="distributed" vertical="center"/>
    </xf>
    <xf numFmtId="164" fontId="1" fillId="0" borderId="0" xfId="0" applyNumberFormat="1" applyFont="1" applyFill="1" applyBorder="1" applyAlignment="1">
      <alignment horizontal="justify"/>
    </xf>
    <xf numFmtId="164" fontId="0" fillId="0" borderId="0" xfId="0" applyNumberFormat="1" applyBorder="1"/>
    <xf numFmtId="49" fontId="6" fillId="2" borderId="15" xfId="1" applyNumberFormat="1" applyFont="1" applyFill="1" applyBorder="1" applyAlignment="1">
      <alignment vertical="top"/>
    </xf>
    <xf numFmtId="0" fontId="1" fillId="2" borderId="16" xfId="1" applyFont="1" applyFill="1" applyBorder="1" applyAlignment="1">
      <alignment horizontal="justify" vertical="top" wrapText="1"/>
    </xf>
    <xf numFmtId="0" fontId="1" fillId="2" borderId="16" xfId="1" applyFont="1" applyFill="1" applyBorder="1" applyAlignment="1">
      <alignment horizontal="justify"/>
    </xf>
    <xf numFmtId="0" fontId="5" fillId="2" borderId="16" xfId="1" applyFont="1" applyFill="1" applyBorder="1" applyAlignment="1">
      <alignment horizontal="justify"/>
    </xf>
    <xf numFmtId="4" fontId="1" fillId="2" borderId="16" xfId="1" applyNumberFormat="1" applyFont="1" applyFill="1" applyBorder="1" applyAlignment="1">
      <alignment horizontal="center"/>
    </xf>
    <xf numFmtId="164" fontId="6" fillId="0" borderId="10" xfId="0" applyNumberFormat="1" applyFont="1" applyBorder="1" applyAlignment="1">
      <alignment horizontal="right"/>
    </xf>
    <xf numFmtId="0" fontId="0" fillId="0" borderId="22" xfId="0" applyBorder="1"/>
    <xf numFmtId="0" fontId="0" fillId="0" borderId="23" xfId="0" applyBorder="1"/>
    <xf numFmtId="0" fontId="11" fillId="0" borderId="23" xfId="0" applyFont="1" applyBorder="1" applyAlignment="1">
      <alignment horizontal="center"/>
    </xf>
    <xf numFmtId="49" fontId="5" fillId="2" borderId="23" xfId="1" applyNumberFormat="1" applyFont="1" applyFill="1" applyBorder="1" applyAlignment="1">
      <alignment horizontal="center" vertical="center" wrapText="1"/>
    </xf>
    <xf numFmtId="0" fontId="0" fillId="0" borderId="25" xfId="0" applyBorder="1"/>
    <xf numFmtId="0" fontId="0" fillId="0" borderId="26" xfId="0" applyBorder="1"/>
    <xf numFmtId="0" fontId="11" fillId="0" borderId="26" xfId="0" applyFont="1" applyBorder="1" applyAlignment="1">
      <alignment horizontal="center"/>
    </xf>
    <xf numFmtId="164" fontId="1" fillId="2" borderId="28" xfId="1" applyNumberFormat="1" applyFont="1" applyFill="1" applyBorder="1" applyAlignment="1">
      <alignment horizontal="right"/>
    </xf>
    <xf numFmtId="49" fontId="1" fillId="0" borderId="29" xfId="0" applyNumberFormat="1" applyFont="1" applyFill="1" applyBorder="1" applyAlignment="1">
      <alignment vertical="top"/>
    </xf>
    <xf numFmtId="0" fontId="12" fillId="0" borderId="30" xfId="0" applyFont="1" applyBorder="1"/>
    <xf numFmtId="0" fontId="1" fillId="2" borderId="30" xfId="0" applyFont="1" applyFill="1" applyBorder="1" applyAlignment="1">
      <alignment horizontal="justify" vertical="top" wrapText="1"/>
    </xf>
    <xf numFmtId="0" fontId="12" fillId="0" borderId="30" xfId="0" applyFont="1" applyBorder="1" applyAlignment="1">
      <alignment horizontal="center"/>
    </xf>
    <xf numFmtId="164" fontId="1" fillId="2" borderId="27" xfId="1" applyNumberFormat="1" applyFont="1" applyFill="1" applyBorder="1" applyAlignment="1">
      <alignment horizontal="right"/>
    </xf>
    <xf numFmtId="164" fontId="0" fillId="0" borderId="31" xfId="0" applyNumberFormat="1" applyBorder="1"/>
    <xf numFmtId="164" fontId="6" fillId="0" borderId="12" xfId="0" applyNumberFormat="1" applyFont="1" applyBorder="1" applyAlignment="1">
      <alignment horizontal="right"/>
    </xf>
    <xf numFmtId="0" fontId="0" fillId="0" borderId="15" xfId="0" applyBorder="1"/>
    <xf numFmtId="0" fontId="0" fillId="0" borderId="16" xfId="0" applyBorder="1"/>
    <xf numFmtId="0" fontId="11" fillId="0" borderId="16" xfId="0" applyFont="1" applyBorder="1" applyAlignment="1">
      <alignment horizontal="center"/>
    </xf>
    <xf numFmtId="0" fontId="0" fillId="2" borderId="5" xfId="0" applyFill="1" applyBorder="1"/>
    <xf numFmtId="0" fontId="11" fillId="0" borderId="5" xfId="0" applyFont="1" applyBorder="1" applyAlignment="1">
      <alignment horizontal="center"/>
    </xf>
    <xf numFmtId="164" fontId="0" fillId="0" borderId="5" xfId="0" applyNumberFormat="1" applyBorder="1"/>
    <xf numFmtId="164" fontId="0" fillId="0" borderId="19" xfId="0" applyNumberFormat="1" applyBorder="1"/>
    <xf numFmtId="49" fontId="5" fillId="2" borderId="5" xfId="1" applyNumberFormat="1" applyFont="1" applyFill="1" applyBorder="1" applyAlignment="1">
      <alignment horizontal="center" vertical="center" wrapText="1"/>
    </xf>
    <xf numFmtId="0" fontId="11" fillId="0" borderId="30" xfId="0" applyFont="1" applyBorder="1"/>
    <xf numFmtId="0" fontId="1" fillId="0" borderId="30" xfId="4" applyFont="1" applyFill="1" applyBorder="1" applyAlignment="1">
      <alignment horizontal="justify" vertical="top" wrapText="1"/>
    </xf>
    <xf numFmtId="0" fontId="1" fillId="0" borderId="30" xfId="4" applyFont="1" applyFill="1" applyBorder="1" applyAlignment="1">
      <alignment horizontal="justify"/>
    </xf>
    <xf numFmtId="0" fontId="1" fillId="2" borderId="14" xfId="0" applyFont="1" applyFill="1" applyBorder="1" applyAlignment="1">
      <alignment horizontal="justify" vertical="top"/>
    </xf>
    <xf numFmtId="0" fontId="1" fillId="0" borderId="14" xfId="0" applyFont="1" applyBorder="1" applyAlignment="1">
      <alignment horizontal="center"/>
    </xf>
    <xf numFmtId="0" fontId="0" fillId="0" borderId="17" xfId="0" applyBorder="1"/>
    <xf numFmtId="164" fontId="6" fillId="0" borderId="24" xfId="0" applyNumberFormat="1" applyFont="1" applyBorder="1" applyAlignment="1">
      <alignment horizontal="right"/>
    </xf>
    <xf numFmtId="0" fontId="1" fillId="0" borderId="14" xfId="4" applyFont="1" applyFill="1" applyBorder="1" applyAlignment="1">
      <alignment horizontal="justify"/>
    </xf>
    <xf numFmtId="164" fontId="6" fillId="0" borderId="19" xfId="0" applyNumberFormat="1" applyFont="1" applyBorder="1" applyAlignment="1">
      <alignment horizontal="right"/>
    </xf>
    <xf numFmtId="0" fontId="1" fillId="0" borderId="30" xfId="4" applyFont="1" applyBorder="1" applyAlignment="1">
      <alignment horizontal="justify" vertical="top" wrapText="1"/>
    </xf>
    <xf numFmtId="0" fontId="1" fillId="0" borderId="14" xfId="0" applyFont="1" applyBorder="1" applyAlignment="1">
      <alignment horizontal="justify" vertical="top"/>
    </xf>
    <xf numFmtId="0" fontId="1" fillId="0" borderId="30" xfId="1" applyFont="1" applyFill="1" applyBorder="1" applyAlignment="1">
      <alignment horizontal="justify" vertical="top" wrapText="1"/>
    </xf>
    <xf numFmtId="0" fontId="12" fillId="0" borderId="14" xfId="0" applyFont="1" applyBorder="1" applyAlignment="1">
      <alignment wrapText="1"/>
    </xf>
    <xf numFmtId="0" fontId="12" fillId="2" borderId="33" xfId="3" applyFont="1" applyFill="1" applyBorder="1" applyAlignment="1">
      <alignment vertical="top" wrapText="1"/>
    </xf>
    <xf numFmtId="0" fontId="12" fillId="0" borderId="30" xfId="0" applyFont="1" applyBorder="1" applyAlignment="1">
      <alignment wrapText="1"/>
    </xf>
    <xf numFmtId="0" fontId="12" fillId="0" borderId="30" xfId="0" applyFont="1" applyBorder="1" applyAlignment="1">
      <alignment horizontal="center" wrapText="1"/>
    </xf>
    <xf numFmtId="0" fontId="12" fillId="0" borderId="14" xfId="0" applyFont="1" applyBorder="1" applyAlignment="1">
      <alignment horizontal="center" wrapText="1"/>
    </xf>
    <xf numFmtId="49" fontId="7" fillId="0" borderId="18" xfId="0" applyNumberFormat="1" applyFont="1" applyFill="1" applyBorder="1" applyAlignment="1">
      <alignment vertical="top"/>
    </xf>
    <xf numFmtId="49" fontId="7" fillId="0" borderId="25" xfId="0" applyNumberFormat="1" applyFont="1" applyFill="1" applyBorder="1" applyAlignment="1">
      <alignment vertical="top"/>
    </xf>
    <xf numFmtId="0" fontId="12" fillId="0" borderId="26" xfId="0" applyFont="1" applyBorder="1" applyAlignment="1">
      <alignment wrapText="1"/>
    </xf>
    <xf numFmtId="0" fontId="0" fillId="0" borderId="26" xfId="0" applyBorder="1" applyAlignment="1">
      <alignment wrapText="1"/>
    </xf>
    <xf numFmtId="0" fontId="11" fillId="0" borderId="26" xfId="0" applyFont="1" applyBorder="1" applyAlignment="1">
      <alignment horizontal="center" wrapText="1"/>
    </xf>
    <xf numFmtId="164" fontId="0" fillId="0" borderId="31" xfId="0" applyNumberFormat="1" applyBorder="1" applyAlignment="1">
      <alignment wrapText="1"/>
    </xf>
    <xf numFmtId="0" fontId="10" fillId="0" borderId="5" xfId="0" applyFont="1" applyBorder="1"/>
    <xf numFmtId="164" fontId="10" fillId="0" borderId="19" xfId="0" applyNumberFormat="1" applyFont="1" applyBorder="1"/>
    <xf numFmtId="0" fontId="1" fillId="0" borderId="30" xfId="0" applyFont="1" applyFill="1" applyBorder="1" applyAlignment="1">
      <alignment horizontal="justify" vertical="top" wrapText="1"/>
    </xf>
    <xf numFmtId="0" fontId="1" fillId="0" borderId="30" xfId="0" applyFont="1" applyFill="1" applyBorder="1" applyAlignment="1">
      <alignment horizontal="justify"/>
    </xf>
    <xf numFmtId="0" fontId="1" fillId="0" borderId="30" xfId="0" applyFont="1" applyFill="1" applyBorder="1" applyAlignment="1">
      <alignment horizontal="center"/>
    </xf>
    <xf numFmtId="0" fontId="10" fillId="0" borderId="26" xfId="0" applyFont="1" applyBorder="1"/>
    <xf numFmtId="164" fontId="10" fillId="0" borderId="31" xfId="0" applyNumberFormat="1" applyFont="1" applyBorder="1"/>
    <xf numFmtId="49" fontId="1" fillId="0" borderId="29" xfId="0" applyNumberFormat="1" applyFont="1" applyFill="1" applyBorder="1"/>
    <xf numFmtId="49" fontId="1" fillId="0" borderId="13" xfId="0" applyNumberFormat="1" applyFont="1" applyFill="1" applyBorder="1"/>
    <xf numFmtId="0" fontId="1" fillId="0" borderId="14" xfId="0" applyFont="1" applyFill="1" applyBorder="1" applyAlignment="1">
      <alignment horizontal="justify"/>
    </xf>
    <xf numFmtId="0" fontId="1" fillId="0" borderId="14" xfId="0" applyFont="1" applyFill="1" applyBorder="1" applyAlignment="1">
      <alignment horizontal="center"/>
    </xf>
    <xf numFmtId="0" fontId="1" fillId="0" borderId="30" xfId="0" applyFont="1" applyFill="1" applyBorder="1" applyAlignment="1">
      <alignment horizontal="justify" vertical="top"/>
    </xf>
    <xf numFmtId="49" fontId="1" fillId="2" borderId="13" xfId="0" applyNumberFormat="1" applyFont="1" applyFill="1" applyBorder="1" applyAlignment="1">
      <alignment vertical="top"/>
    </xf>
    <xf numFmtId="0" fontId="8" fillId="2" borderId="14" xfId="0" applyFont="1" applyFill="1" applyBorder="1" applyAlignment="1">
      <alignment horizontal="center"/>
    </xf>
    <xf numFmtId="0" fontId="10" fillId="0" borderId="18" xfId="0" applyFont="1" applyBorder="1"/>
    <xf numFmtId="49" fontId="1" fillId="0" borderId="18" xfId="0" applyNumberFormat="1" applyFont="1" applyFill="1" applyBorder="1" applyAlignment="1">
      <alignment vertical="top"/>
    </xf>
    <xf numFmtId="0" fontId="1" fillId="0" borderId="5" xfId="0" applyFont="1" applyFill="1" applyBorder="1" applyAlignment="1">
      <alignment horizontal="justify"/>
    </xf>
    <xf numFmtId="0" fontId="1" fillId="0" borderId="5" xfId="0" applyFont="1" applyFill="1" applyBorder="1" applyAlignment="1">
      <alignment horizontal="center"/>
    </xf>
    <xf numFmtId="49" fontId="5" fillId="0" borderId="5" xfId="0" applyNumberFormat="1" applyFont="1" applyBorder="1" applyAlignment="1">
      <alignment horizontal="center" vertical="center" wrapText="1"/>
    </xf>
    <xf numFmtId="49" fontId="1" fillId="0" borderId="25" xfId="0" applyNumberFormat="1" applyFont="1" applyFill="1" applyBorder="1" applyAlignment="1">
      <alignment vertical="top"/>
    </xf>
    <xf numFmtId="0" fontId="1" fillId="0" borderId="26" xfId="0" applyFont="1" applyFill="1" applyBorder="1" applyAlignment="1">
      <alignment horizontal="justify" vertical="top" wrapText="1"/>
    </xf>
    <xf numFmtId="0" fontId="1" fillId="0" borderId="26" xfId="0" applyFont="1" applyFill="1" applyBorder="1" applyAlignment="1">
      <alignment horizontal="justify"/>
    </xf>
    <xf numFmtId="0" fontId="1" fillId="0" borderId="26" xfId="0" applyFont="1" applyFill="1" applyBorder="1" applyAlignment="1">
      <alignment horizontal="center"/>
    </xf>
    <xf numFmtId="0" fontId="12" fillId="0" borderId="26" xfId="0" applyFont="1" applyBorder="1"/>
    <xf numFmtId="164" fontId="12" fillId="0" borderId="26" xfId="0" applyNumberFormat="1" applyFont="1" applyBorder="1"/>
    <xf numFmtId="164" fontId="1" fillId="2" borderId="31" xfId="1" applyNumberFormat="1" applyFont="1" applyFill="1" applyBorder="1" applyAlignment="1">
      <alignment horizontal="right"/>
    </xf>
    <xf numFmtId="4" fontId="1" fillId="0" borderId="5" xfId="0" applyNumberFormat="1" applyFont="1" applyBorder="1" applyAlignment="1">
      <alignment horizontal="center"/>
    </xf>
    <xf numFmtId="164" fontId="1" fillId="0" borderId="5" xfId="0" applyNumberFormat="1" applyFont="1" applyFill="1" applyBorder="1" applyAlignment="1">
      <alignment horizontal="justify"/>
    </xf>
    <xf numFmtId="49" fontId="1" fillId="2" borderId="29" xfId="1" applyNumberFormat="1" applyFont="1" applyFill="1" applyBorder="1" applyAlignment="1">
      <alignment vertical="top"/>
    </xf>
    <xf numFmtId="0" fontId="1" fillId="0" borderId="30" xfId="0" applyFont="1" applyFill="1" applyBorder="1" applyAlignment="1">
      <alignment horizontal="left" vertical="top" wrapText="1"/>
    </xf>
    <xf numFmtId="0" fontId="4" fillId="0" borderId="18" xfId="1" applyFont="1" applyBorder="1" applyAlignment="1">
      <alignment vertical="top" wrapText="1"/>
    </xf>
    <xf numFmtId="0" fontId="4" fillId="0" borderId="5" xfId="1" applyFont="1" applyBorder="1" applyAlignment="1">
      <alignment vertical="top" wrapText="1"/>
    </xf>
    <xf numFmtId="49" fontId="5" fillId="2" borderId="5" xfId="1" applyNumberFormat="1" applyFont="1" applyFill="1" applyBorder="1" applyAlignment="1">
      <alignment horizontal="center" wrapText="1"/>
    </xf>
    <xf numFmtId="0" fontId="1" fillId="0" borderId="5" xfId="1" applyBorder="1" applyAlignment="1">
      <alignment wrapText="1"/>
    </xf>
    <xf numFmtId="4" fontId="6" fillId="2" borderId="19" xfId="1" applyNumberFormat="1" applyFont="1" applyFill="1" applyBorder="1" applyAlignment="1">
      <alignment horizontal="right"/>
    </xf>
    <xf numFmtId="49" fontId="2" fillId="0" borderId="25" xfId="1" applyNumberFormat="1" applyFont="1" applyBorder="1" applyAlignment="1">
      <alignment vertical="center" wrapText="1"/>
    </xf>
    <xf numFmtId="0" fontId="2" fillId="0" borderId="26" xfId="1" applyFont="1" applyBorder="1" applyAlignment="1">
      <alignment vertical="center" wrapText="1"/>
    </xf>
    <xf numFmtId="0" fontId="2" fillId="0" borderId="26" xfId="1" applyFont="1" applyBorder="1" applyAlignment="1">
      <alignment horizontal="left" vertical="center"/>
    </xf>
    <xf numFmtId="0" fontId="2" fillId="0" borderId="26" xfId="1" applyFont="1" applyBorder="1" applyAlignment="1">
      <alignment horizontal="distributed" vertical="center"/>
    </xf>
    <xf numFmtId="0" fontId="2" fillId="0" borderId="31" xfId="1" applyFont="1" applyBorder="1" applyAlignment="1">
      <alignment horizontal="center" vertical="center" wrapText="1"/>
    </xf>
    <xf numFmtId="0" fontId="16" fillId="0" borderId="9" xfId="0" applyFont="1" applyBorder="1" applyAlignment="1">
      <alignment horizontal="center"/>
    </xf>
    <xf numFmtId="0" fontId="16" fillId="0" borderId="0" xfId="0" applyFont="1" applyBorder="1" applyAlignment="1">
      <alignment horizontal="center"/>
    </xf>
    <xf numFmtId="0" fontId="16" fillId="0" borderId="0" xfId="0" applyFont="1" applyBorder="1" applyAlignment="1">
      <alignment horizontal="center" vertical="center"/>
    </xf>
    <xf numFmtId="164" fontId="16" fillId="0" borderId="0" xfId="0" applyNumberFormat="1" applyFont="1" applyBorder="1" applyAlignment="1">
      <alignment horizontal="center" vertical="center"/>
    </xf>
    <xf numFmtId="164" fontId="16" fillId="0" borderId="10" xfId="0" applyNumberFormat="1" applyFont="1" applyBorder="1" applyAlignment="1">
      <alignment horizontal="center" vertical="center"/>
    </xf>
    <xf numFmtId="0" fontId="2" fillId="0" borderId="32" xfId="1" applyFont="1" applyBorder="1" applyAlignment="1">
      <alignment horizontal="center" vertical="center" wrapText="1"/>
    </xf>
    <xf numFmtId="3" fontId="12" fillId="0" borderId="6" xfId="0" applyNumberFormat="1" applyFont="1" applyBorder="1" applyAlignment="1">
      <alignment horizontal="center"/>
    </xf>
    <xf numFmtId="3" fontId="1" fillId="0" borderId="6" xfId="0" applyNumberFormat="1" applyFont="1" applyBorder="1" applyAlignment="1">
      <alignment horizontal="center"/>
    </xf>
    <xf numFmtId="164" fontId="1" fillId="0" borderId="6" xfId="0" applyNumberFormat="1" applyFont="1" applyBorder="1" applyAlignment="1" applyProtection="1">
      <alignment horizontal="center"/>
      <protection locked="0"/>
    </xf>
    <xf numFmtId="164" fontId="1" fillId="2" borderId="14" xfId="0" applyNumberFormat="1" applyFont="1" applyFill="1" applyBorder="1" applyAlignment="1" applyProtection="1">
      <alignment horizontal="center"/>
      <protection locked="0"/>
    </xf>
    <xf numFmtId="4" fontId="3" fillId="0" borderId="3" xfId="1" applyNumberFormat="1" applyFont="1" applyBorder="1" applyAlignment="1" applyProtection="1">
      <alignment horizontal="center" vertical="center" wrapText="1"/>
    </xf>
    <xf numFmtId="4" fontId="3" fillId="0" borderId="26" xfId="1" applyNumberFormat="1" applyFont="1" applyBorder="1" applyAlignment="1" applyProtection="1">
      <alignment horizontal="center" vertical="center" wrapText="1"/>
    </xf>
    <xf numFmtId="0" fontId="1" fillId="0" borderId="5" xfId="1" applyBorder="1" applyAlignment="1" applyProtection="1">
      <alignment wrapText="1"/>
    </xf>
    <xf numFmtId="49" fontId="1" fillId="0" borderId="9" xfId="0" applyNumberFormat="1" applyFont="1" applyFill="1" applyBorder="1" applyAlignment="1">
      <alignment vertical="top"/>
    </xf>
    <xf numFmtId="0" fontId="1" fillId="2" borderId="39" xfId="0" applyFont="1" applyFill="1" applyBorder="1" applyAlignment="1">
      <alignment horizontal="justify" vertical="top" wrapText="1"/>
    </xf>
    <xf numFmtId="164" fontId="1" fillId="2" borderId="40" xfId="1" applyNumberFormat="1" applyFont="1" applyFill="1" applyBorder="1" applyAlignment="1">
      <alignment horizontal="right"/>
    </xf>
    <xf numFmtId="164" fontId="1" fillId="2" borderId="30" xfId="1" applyNumberFormat="1" applyFont="1" applyFill="1" applyBorder="1" applyAlignment="1" applyProtection="1">
      <alignment horizontal="center"/>
      <protection locked="0"/>
    </xf>
    <xf numFmtId="164" fontId="1" fillId="2" borderId="6" xfId="1" applyNumberFormat="1" applyFont="1" applyFill="1" applyBorder="1" applyAlignment="1" applyProtection="1">
      <alignment horizontal="center"/>
      <protection locked="0"/>
    </xf>
    <xf numFmtId="164" fontId="12" fillId="0" borderId="6" xfId="0" applyNumberFormat="1" applyFont="1" applyBorder="1" applyAlignment="1" applyProtection="1">
      <alignment horizontal="center"/>
      <protection locked="0"/>
    </xf>
    <xf numFmtId="164" fontId="1" fillId="0" borderId="6" xfId="0" applyNumberFormat="1" applyFont="1" applyFill="1" applyBorder="1" applyAlignment="1" applyProtection="1">
      <alignment horizontal="center"/>
      <protection locked="0"/>
    </xf>
    <xf numFmtId="164" fontId="1" fillId="2" borderId="6" xfId="2" applyNumberFormat="1" applyFont="1" applyFill="1" applyBorder="1" applyAlignment="1" applyProtection="1">
      <alignment horizontal="center"/>
      <protection locked="0"/>
    </xf>
    <xf numFmtId="164" fontId="1" fillId="2" borderId="14" xfId="1" applyNumberFormat="1" applyFont="1" applyFill="1" applyBorder="1" applyAlignment="1" applyProtection="1">
      <alignment horizontal="center"/>
      <protection locked="0"/>
    </xf>
    <xf numFmtId="164" fontId="10" fillId="0" borderId="5" xfId="0" applyNumberFormat="1" applyFont="1" applyBorder="1" applyAlignment="1">
      <alignment horizontal="center"/>
    </xf>
    <xf numFmtId="164" fontId="10" fillId="0" borderId="0" xfId="0" applyNumberFormat="1" applyFont="1" applyBorder="1" applyAlignment="1">
      <alignment horizontal="center"/>
    </xf>
    <xf numFmtId="164" fontId="1" fillId="2" borderId="6" xfId="0" applyNumberFormat="1" applyFont="1" applyFill="1" applyBorder="1" applyAlignment="1" applyProtection="1">
      <alignment horizontal="center"/>
      <protection locked="0"/>
    </xf>
    <xf numFmtId="164" fontId="1" fillId="2" borderId="14" xfId="2" applyNumberFormat="1" applyFont="1" applyFill="1" applyBorder="1" applyAlignment="1" applyProtection="1">
      <alignment horizontal="center"/>
      <protection locked="0"/>
    </xf>
    <xf numFmtId="164" fontId="10" fillId="0" borderId="26" xfId="0" applyNumberFormat="1" applyFont="1" applyBorder="1" applyAlignment="1">
      <alignment horizontal="center"/>
    </xf>
    <xf numFmtId="164" fontId="0" fillId="0" borderId="23" xfId="0" applyNumberFormat="1" applyBorder="1" applyAlignment="1">
      <alignment horizontal="center"/>
    </xf>
    <xf numFmtId="164" fontId="0" fillId="0" borderId="0" xfId="0" applyNumberFormat="1" applyBorder="1" applyAlignment="1">
      <alignment horizontal="center"/>
    </xf>
    <xf numFmtId="164" fontId="12" fillId="0" borderId="6" xfId="0" applyNumberFormat="1" applyFont="1" applyBorder="1" applyAlignment="1" applyProtection="1">
      <alignment horizontal="center" wrapText="1"/>
      <protection locked="0"/>
    </xf>
    <xf numFmtId="164" fontId="12" fillId="0" borderId="14" xfId="0" applyNumberFormat="1" applyFont="1" applyBorder="1" applyAlignment="1" applyProtection="1">
      <alignment horizontal="center" wrapText="1"/>
      <protection locked="0"/>
    </xf>
    <xf numFmtId="164" fontId="0" fillId="0" borderId="26" xfId="0" applyNumberFormat="1" applyBorder="1" applyAlignment="1">
      <alignment horizontal="center" wrapText="1"/>
    </xf>
    <xf numFmtId="164" fontId="0" fillId="0" borderId="5" xfId="0" applyNumberFormat="1" applyBorder="1" applyAlignment="1">
      <alignment horizontal="center"/>
    </xf>
    <xf numFmtId="164" fontId="0" fillId="0" borderId="16" xfId="0" applyNumberFormat="1" applyBorder="1" applyAlignment="1">
      <alignment horizontal="center"/>
    </xf>
    <xf numFmtId="164" fontId="12" fillId="0" borderId="30" xfId="0" applyNumberFormat="1" applyFont="1" applyBorder="1" applyAlignment="1" applyProtection="1">
      <alignment horizontal="center"/>
      <protection locked="0"/>
    </xf>
    <xf numFmtId="164" fontId="12" fillId="0" borderId="14" xfId="0" applyNumberFormat="1" applyFont="1" applyBorder="1" applyAlignment="1" applyProtection="1">
      <alignment horizontal="center"/>
      <protection locked="0"/>
    </xf>
    <xf numFmtId="164" fontId="0" fillId="0" borderId="26" xfId="0" applyNumberFormat="1" applyBorder="1" applyAlignment="1">
      <alignment horizontal="center"/>
    </xf>
    <xf numFmtId="164" fontId="12" fillId="0" borderId="30" xfId="0" applyNumberFormat="1" applyFont="1" applyBorder="1" applyAlignment="1" applyProtection="1">
      <alignment horizontal="center" wrapText="1"/>
      <protection locked="0"/>
    </xf>
    <xf numFmtId="0" fontId="1" fillId="0" borderId="6" xfId="4" applyFont="1" applyFill="1" applyBorder="1" applyAlignment="1" applyProtection="1">
      <alignment horizontal="justify"/>
    </xf>
    <xf numFmtId="0" fontId="1" fillId="2" borderId="6" xfId="0" applyFont="1" applyFill="1" applyBorder="1" applyAlignment="1" applyProtection="1">
      <alignment horizontal="justify"/>
    </xf>
    <xf numFmtId="0" fontId="1" fillId="0" borderId="6" xfId="0" applyFont="1" applyFill="1" applyBorder="1" applyProtection="1"/>
    <xf numFmtId="4" fontId="13" fillId="0" borderId="6" xfId="0" applyNumberFormat="1" applyFont="1" applyFill="1" applyBorder="1" applyProtection="1"/>
    <xf numFmtId="0" fontId="0" fillId="0" borderId="23" xfId="0" applyBorder="1" applyProtection="1"/>
    <xf numFmtId="0" fontId="12" fillId="0" borderId="30" xfId="0" applyFont="1" applyBorder="1" applyProtection="1"/>
    <xf numFmtId="0" fontId="12" fillId="0" borderId="6" xfId="0" applyFont="1" applyBorder="1" applyProtection="1"/>
    <xf numFmtId="0" fontId="12" fillId="0" borderId="14" xfId="0" applyFont="1" applyBorder="1" applyProtection="1"/>
    <xf numFmtId="0" fontId="1" fillId="2" borderId="26" xfId="0" applyFont="1" applyFill="1" applyBorder="1" applyAlignment="1">
      <alignment horizontal="justify" vertical="top" wrapText="1"/>
    </xf>
    <xf numFmtId="3" fontId="1" fillId="0" borderId="26" xfId="0" applyNumberFormat="1" applyFont="1" applyBorder="1" applyAlignment="1">
      <alignment horizontal="center"/>
    </xf>
    <xf numFmtId="164" fontId="1" fillId="0" borderId="26" xfId="0" applyNumberFormat="1" applyFont="1" applyFill="1" applyBorder="1" applyAlignment="1" applyProtection="1">
      <alignment horizontal="justify"/>
      <protection locked="0"/>
    </xf>
    <xf numFmtId="49" fontId="1" fillId="0" borderId="22" xfId="0" applyNumberFormat="1" applyFont="1" applyFill="1" applyBorder="1" applyAlignment="1">
      <alignment vertical="top"/>
    </xf>
    <xf numFmtId="0" fontId="1" fillId="2" borderId="39" xfId="0" applyFont="1" applyFill="1" applyBorder="1" applyAlignment="1">
      <alignment vertical="top" wrapText="1"/>
    </xf>
    <xf numFmtId="0" fontId="12" fillId="0" borderId="39" xfId="0" applyFont="1" applyBorder="1" applyAlignment="1">
      <alignment wrapText="1"/>
    </xf>
    <xf numFmtId="0" fontId="12" fillId="0" borderId="39" xfId="0" applyFont="1" applyBorder="1" applyAlignment="1">
      <alignment horizontal="center" wrapText="1"/>
    </xf>
    <xf numFmtId="164" fontId="12" fillId="0" borderId="39" xfId="0" applyNumberFormat="1" applyFont="1" applyBorder="1" applyAlignment="1" applyProtection="1">
      <alignment horizontal="center" wrapText="1"/>
      <protection locked="0"/>
    </xf>
    <xf numFmtId="0" fontId="0" fillId="0" borderId="0" xfId="0" applyBorder="1" applyProtection="1"/>
    <xf numFmtId="0" fontId="0" fillId="0" borderId="41" xfId="0" applyBorder="1"/>
    <xf numFmtId="0" fontId="16" fillId="3" borderId="20" xfId="0" applyFont="1" applyFill="1" applyBorder="1" applyAlignment="1">
      <alignment horizontal="center"/>
    </xf>
    <xf numFmtId="49" fontId="1" fillId="0" borderId="42" xfId="0" applyNumberFormat="1" applyFont="1" applyFill="1" applyBorder="1" applyAlignment="1">
      <alignment vertical="top"/>
    </xf>
    <xf numFmtId="0" fontId="1" fillId="0" borderId="8" xfId="4" applyFont="1" applyFill="1" applyBorder="1" applyAlignment="1">
      <alignment horizontal="justify" vertical="top" wrapText="1"/>
    </xf>
    <xf numFmtId="0" fontId="1" fillId="0" borderId="8" xfId="4" applyFont="1" applyFill="1" applyBorder="1" applyAlignment="1">
      <alignment horizontal="justify"/>
    </xf>
    <xf numFmtId="0" fontId="12" fillId="0" borderId="8" xfId="0" applyFont="1" applyBorder="1" applyAlignment="1">
      <alignment horizontal="center"/>
    </xf>
    <xf numFmtId="164" fontId="12" fillId="0" borderId="8" xfId="0" applyNumberFormat="1" applyFont="1" applyBorder="1" applyAlignment="1" applyProtection="1">
      <alignment horizontal="center"/>
      <protection locked="0"/>
    </xf>
    <xf numFmtId="164" fontId="1" fillId="2" borderId="43" xfId="1" applyNumberFormat="1" applyFont="1" applyFill="1" applyBorder="1" applyAlignment="1">
      <alignment horizontal="right"/>
    </xf>
    <xf numFmtId="0" fontId="1" fillId="0" borderId="0" xfId="4" applyFont="1" applyFill="1" applyBorder="1" applyAlignment="1">
      <alignment horizontal="justify"/>
    </xf>
    <xf numFmtId="0" fontId="1" fillId="0" borderId="0" xfId="0" applyFont="1" applyBorder="1" applyAlignment="1">
      <alignment horizontal="center"/>
    </xf>
    <xf numFmtId="3" fontId="1" fillId="2" borderId="0" xfId="1" applyNumberFormat="1" applyFont="1" applyFill="1" applyBorder="1" applyAlignment="1">
      <alignment horizontal="center"/>
    </xf>
    <xf numFmtId="164" fontId="1" fillId="0" borderId="0" xfId="0" applyNumberFormat="1" applyFont="1" applyBorder="1" applyAlignment="1" applyProtection="1">
      <alignment horizontal="center"/>
      <protection locked="0"/>
    </xf>
    <xf numFmtId="164" fontId="1" fillId="2" borderId="10" xfId="1" applyNumberFormat="1" applyFont="1" applyFill="1" applyBorder="1" applyAlignment="1">
      <alignment horizontal="right"/>
    </xf>
    <xf numFmtId="0" fontId="1" fillId="0" borderId="6" xfId="4" applyFont="1" applyFill="1" applyBorder="1" applyAlignment="1">
      <alignment horizontal="left" wrapText="1"/>
    </xf>
    <xf numFmtId="49" fontId="1" fillId="2" borderId="6" xfId="0" applyNumberFormat="1" applyFont="1" applyFill="1" applyBorder="1" applyAlignment="1">
      <alignment horizontal="justify" vertical="top" wrapText="1"/>
    </xf>
    <xf numFmtId="49" fontId="1" fillId="2" borderId="6" xfId="0" applyNumberFormat="1" applyFont="1" applyFill="1" applyBorder="1" applyAlignment="1">
      <alignment horizontal="left" vertical="top" wrapText="1"/>
    </xf>
    <xf numFmtId="0" fontId="20" fillId="0" borderId="44" xfId="0" applyFont="1" applyBorder="1" applyAlignment="1">
      <alignment horizontal="center"/>
    </xf>
    <xf numFmtId="0" fontId="20" fillId="0" borderId="37" xfId="0" applyFont="1" applyBorder="1" applyAlignment="1">
      <alignment horizontal="center" vertical="center"/>
    </xf>
    <xf numFmtId="0" fontId="20" fillId="0" borderId="37" xfId="0" applyFont="1" applyBorder="1" applyAlignment="1">
      <alignment horizontal="center"/>
    </xf>
    <xf numFmtId="164" fontId="20" fillId="0" borderId="37" xfId="0" applyNumberFormat="1" applyFont="1" applyBorder="1" applyAlignment="1">
      <alignment horizontal="center" vertical="center"/>
    </xf>
    <xf numFmtId="164" fontId="20" fillId="0" borderId="45" xfId="0" applyNumberFormat="1" applyFont="1" applyBorder="1" applyAlignment="1">
      <alignment horizontal="center" vertical="center"/>
    </xf>
    <xf numFmtId="49" fontId="1" fillId="0" borderId="38" xfId="0" applyNumberFormat="1" applyFont="1" applyBorder="1" applyAlignment="1">
      <alignment vertical="top"/>
    </xf>
    <xf numFmtId="0" fontId="1" fillId="0" borderId="39" xfId="0" applyFont="1" applyBorder="1" applyAlignment="1">
      <alignment horizontal="center"/>
    </xf>
    <xf numFmtId="3" fontId="1" fillId="0" borderId="39" xfId="0" applyNumberFormat="1" applyFont="1" applyBorder="1" applyAlignment="1">
      <alignment horizontal="center"/>
    </xf>
    <xf numFmtId="164" fontId="1" fillId="0" borderId="39" xfId="0" applyNumberFormat="1" applyFont="1" applyBorder="1" applyAlignment="1" applyProtection="1">
      <alignment horizontal="center"/>
      <protection locked="0"/>
    </xf>
    <xf numFmtId="164" fontId="1" fillId="2" borderId="40" xfId="1" applyNumberFormat="1" applyFill="1" applyBorder="1" applyAlignment="1">
      <alignment horizontal="right"/>
    </xf>
    <xf numFmtId="0" fontId="1" fillId="0" borderId="16" xfId="0" applyFont="1" applyBorder="1" applyAlignment="1">
      <alignment horizontal="justify"/>
    </xf>
    <xf numFmtId="0" fontId="0" fillId="0" borderId="5" xfId="0" applyBorder="1" applyProtection="1"/>
    <xf numFmtId="0" fontId="16" fillId="3" borderId="44" xfId="0" applyFont="1" applyFill="1" applyBorder="1" applyAlignment="1">
      <alignment horizontal="center"/>
    </xf>
    <xf numFmtId="0" fontId="1" fillId="0" borderId="30" xfId="0" applyFont="1" applyBorder="1" applyAlignment="1">
      <alignment horizontal="center"/>
    </xf>
    <xf numFmtId="164" fontId="1" fillId="0" borderId="30" xfId="0" applyNumberFormat="1" applyFont="1" applyBorder="1" applyAlignment="1" applyProtection="1">
      <alignment horizontal="center"/>
      <protection locked="0"/>
    </xf>
    <xf numFmtId="49" fontId="1" fillId="2" borderId="14" xfId="0" applyNumberFormat="1" applyFont="1" applyFill="1" applyBorder="1" applyAlignment="1">
      <alignment horizontal="justify" vertical="top" wrapText="1"/>
    </xf>
    <xf numFmtId="49" fontId="1" fillId="2" borderId="14" xfId="0" applyNumberFormat="1" applyFont="1" applyFill="1" applyBorder="1" applyAlignment="1">
      <alignment horizontal="left" vertical="top" wrapText="1"/>
    </xf>
    <xf numFmtId="164" fontId="1" fillId="0" borderId="14" xfId="0" applyNumberFormat="1" applyFont="1" applyBorder="1" applyAlignment="1" applyProtection="1">
      <alignment horizontal="center"/>
      <protection locked="0"/>
    </xf>
    <xf numFmtId="0" fontId="16" fillId="3" borderId="37" xfId="0" applyFont="1" applyFill="1" applyBorder="1" applyAlignment="1">
      <alignment horizontal="right" vertical="center"/>
    </xf>
    <xf numFmtId="0" fontId="12" fillId="0" borderId="10" xfId="0" applyFont="1" applyBorder="1" applyAlignment="1">
      <alignment vertical="center" wrapText="1"/>
    </xf>
    <xf numFmtId="164" fontId="12" fillId="0" borderId="47" xfId="0" applyNumberFormat="1" applyFont="1" applyBorder="1" applyAlignment="1" applyProtection="1">
      <alignment horizontal="center"/>
      <protection locked="0"/>
    </xf>
    <xf numFmtId="49" fontId="1" fillId="0" borderId="46" xfId="0" applyNumberFormat="1" applyFont="1" applyBorder="1" applyAlignment="1">
      <alignment vertical="top"/>
    </xf>
    <xf numFmtId="0" fontId="1" fillId="0" borderId="6" xfId="4" applyBorder="1" applyAlignment="1">
      <alignment horizontal="justify" vertical="top" wrapText="1"/>
    </xf>
    <xf numFmtId="0" fontId="1" fillId="0" borderId="47" xfId="4" applyBorder="1" applyAlignment="1">
      <alignment horizontal="justify"/>
    </xf>
    <xf numFmtId="3" fontId="1" fillId="2" borderId="6" xfId="1" applyNumberFormat="1" applyFill="1" applyBorder="1" applyAlignment="1">
      <alignment horizontal="center"/>
    </xf>
    <xf numFmtId="164" fontId="1" fillId="2" borderId="41" xfId="1" applyNumberFormat="1" applyFill="1" applyBorder="1" applyAlignment="1">
      <alignment horizontal="right"/>
    </xf>
    <xf numFmtId="3" fontId="1" fillId="2" borderId="30" xfId="1" applyNumberFormat="1" applyFill="1" applyBorder="1" applyAlignment="1">
      <alignment horizontal="center"/>
    </xf>
    <xf numFmtId="3" fontId="1" fillId="2" borderId="14" xfId="1" applyNumberFormat="1" applyFill="1" applyBorder="1" applyAlignment="1">
      <alignment horizontal="center"/>
    </xf>
    <xf numFmtId="0" fontId="10" fillId="0" borderId="0" xfId="0" applyFont="1"/>
    <xf numFmtId="3" fontId="1" fillId="2" borderId="39" xfId="1" applyNumberFormat="1" applyFill="1" applyBorder="1" applyAlignment="1">
      <alignment horizontal="center"/>
    </xf>
    <xf numFmtId="49" fontId="1" fillId="2" borderId="6" xfId="0" applyNumberFormat="1" applyFont="1" applyFill="1" applyBorder="1" applyAlignment="1">
      <alignment horizontal="left" wrapText="1"/>
    </xf>
    <xf numFmtId="0" fontId="19" fillId="0" borderId="0" xfId="0" applyFont="1"/>
    <xf numFmtId="0" fontId="0" fillId="0" borderId="0" xfId="0" applyAlignment="1">
      <alignment horizontal="center"/>
    </xf>
    <xf numFmtId="0" fontId="14" fillId="0" borderId="0" xfId="0" applyFont="1"/>
    <xf numFmtId="0" fontId="1" fillId="0" borderId="0" xfId="0" applyFont="1"/>
    <xf numFmtId="4" fontId="1" fillId="0" borderId="0" xfId="0" applyNumberFormat="1" applyFont="1" applyAlignment="1">
      <alignment horizontal="left"/>
    </xf>
    <xf numFmtId="0" fontId="12" fillId="0" borderId="0" xfId="0" applyFont="1" applyAlignment="1">
      <alignment vertical="center" wrapText="1"/>
    </xf>
    <xf numFmtId="0" fontId="18" fillId="0" borderId="0" xfId="0" applyFont="1" applyAlignment="1">
      <alignment vertical="center" wrapText="1"/>
    </xf>
    <xf numFmtId="49" fontId="12" fillId="0" borderId="0" xfId="0" applyNumberFormat="1" applyFont="1" applyAlignment="1">
      <alignment vertical="center" wrapText="1"/>
    </xf>
    <xf numFmtId="49" fontId="18" fillId="0" borderId="0" xfId="0" applyNumberFormat="1" applyFont="1" applyAlignment="1">
      <alignment vertical="center" wrapText="1"/>
    </xf>
    <xf numFmtId="0" fontId="18" fillId="0" borderId="0" xfId="0" applyFont="1"/>
    <xf numFmtId="0" fontId="17" fillId="0" borderId="0" xfId="0" applyFont="1"/>
    <xf numFmtId="49" fontId="12" fillId="0" borderId="0" xfId="0" applyNumberFormat="1" applyFont="1"/>
    <xf numFmtId="0" fontId="1" fillId="0" borderId="30" xfId="0" applyFont="1" applyBorder="1" applyAlignment="1">
      <alignment horizontal="justify" vertical="top" wrapText="1"/>
    </xf>
    <xf numFmtId="0" fontId="1" fillId="0" borderId="8" xfId="0" applyFont="1" applyBorder="1" applyAlignment="1">
      <alignment horizontal="justify" vertical="top" wrapText="1"/>
    </xf>
    <xf numFmtId="0" fontId="1" fillId="2" borderId="39" xfId="0" applyFont="1" applyFill="1" applyBorder="1" applyAlignment="1">
      <alignment horizontal="justify" vertical="top"/>
    </xf>
    <xf numFmtId="164" fontId="1" fillId="2" borderId="47" xfId="0" applyNumberFormat="1" applyFont="1" applyFill="1" applyBorder="1" applyAlignment="1" applyProtection="1">
      <alignment horizontal="center"/>
      <protection locked="0"/>
    </xf>
    <xf numFmtId="0" fontId="16" fillId="4" borderId="20"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4" xfId="0" applyFont="1" applyFill="1" applyBorder="1" applyAlignment="1">
      <alignment horizontal="center" vertical="center" wrapText="1"/>
    </xf>
    <xf numFmtId="164" fontId="16" fillId="3" borderId="21" xfId="0" applyNumberFormat="1" applyFont="1" applyFill="1" applyBorder="1" applyAlignment="1">
      <alignment horizontal="center" vertical="center"/>
    </xf>
    <xf numFmtId="164" fontId="16" fillId="3" borderId="4" xfId="0" applyNumberFormat="1" applyFont="1" applyFill="1" applyBorder="1" applyAlignment="1">
      <alignment horizontal="center" vertical="center"/>
    </xf>
    <xf numFmtId="164" fontId="16" fillId="3" borderId="37" xfId="0" applyNumberFormat="1" applyFont="1" applyFill="1" applyBorder="1" applyAlignment="1">
      <alignment horizontal="center" vertical="center"/>
    </xf>
    <xf numFmtId="164" fontId="16" fillId="3" borderId="45" xfId="0" applyNumberFormat="1" applyFont="1" applyFill="1" applyBorder="1" applyAlignment="1">
      <alignment horizontal="center" vertical="center"/>
    </xf>
    <xf numFmtId="0" fontId="1" fillId="0" borderId="35" xfId="0" applyFont="1" applyFill="1" applyBorder="1" applyAlignment="1">
      <alignment horizontal="center" wrapText="1"/>
    </xf>
    <xf numFmtId="0" fontId="1" fillId="0" borderId="23" xfId="0" applyFont="1" applyFill="1" applyBorder="1" applyAlignment="1">
      <alignment horizontal="center" wrapText="1"/>
    </xf>
    <xf numFmtId="0" fontId="1" fillId="0" borderId="7" xfId="0" applyFont="1" applyFill="1" applyBorder="1" applyAlignment="1">
      <alignment horizontal="center" wrapText="1"/>
    </xf>
    <xf numFmtId="0" fontId="1" fillId="0" borderId="36" xfId="0" applyFont="1" applyFill="1" applyBorder="1" applyAlignment="1">
      <alignment horizontal="center" wrapText="1"/>
    </xf>
    <xf numFmtId="0" fontId="1" fillId="0" borderId="37" xfId="0" applyFont="1" applyFill="1" applyBorder="1" applyAlignment="1">
      <alignment horizontal="center" wrapText="1"/>
    </xf>
    <xf numFmtId="0" fontId="1" fillId="0" borderId="34" xfId="0" applyFont="1" applyFill="1" applyBorder="1" applyAlignment="1">
      <alignment horizontal="center" wrapText="1"/>
    </xf>
    <xf numFmtId="0" fontId="16" fillId="3" borderId="21" xfId="0" applyFont="1" applyFill="1" applyBorder="1" applyAlignment="1">
      <alignment horizontal="right" vertical="center"/>
    </xf>
    <xf numFmtId="49" fontId="12" fillId="0" borderId="0" xfId="0" applyNumberFormat="1" applyFont="1" applyAlignment="1">
      <alignment horizontal="left" vertical="center" wrapText="1"/>
    </xf>
    <xf numFmtId="49" fontId="12" fillId="0" borderId="10" xfId="0" applyNumberFormat="1" applyFont="1" applyBorder="1" applyAlignment="1">
      <alignment horizontal="left" vertical="center" wrapText="1"/>
    </xf>
    <xf numFmtId="0" fontId="12" fillId="0" borderId="0" xfId="0" applyFont="1" applyAlignment="1">
      <alignment vertical="center" wrapText="1"/>
    </xf>
    <xf numFmtId="0" fontId="12" fillId="0" borderId="10" xfId="0" applyFont="1" applyBorder="1" applyAlignment="1">
      <alignment vertical="center" wrapText="1"/>
    </xf>
    <xf numFmtId="49" fontId="12" fillId="0" borderId="0" xfId="0" applyNumberFormat="1" applyFont="1" applyAlignment="1">
      <alignment vertical="center" wrapText="1"/>
    </xf>
    <xf numFmtId="49" fontId="12" fillId="0" borderId="10" xfId="0" applyNumberFormat="1" applyFont="1" applyBorder="1" applyAlignment="1">
      <alignment vertical="center" wrapText="1"/>
    </xf>
    <xf numFmtId="0" fontId="1" fillId="0" borderId="0" xfId="0" applyFont="1" applyAlignment="1">
      <alignment wrapText="1"/>
    </xf>
    <xf numFmtId="0" fontId="1" fillId="0" borderId="10" xfId="0" applyFont="1" applyBorder="1" applyAlignment="1">
      <alignment wrapText="1"/>
    </xf>
    <xf numFmtId="49" fontId="1" fillId="0" borderId="11" xfId="0" applyNumberFormat="1" applyFont="1" applyBorder="1" applyAlignment="1">
      <alignment vertical="top"/>
    </xf>
    <xf numFmtId="49" fontId="1" fillId="0" borderId="18" xfId="0" applyNumberFormat="1" applyFont="1" applyBorder="1" applyAlignment="1">
      <alignment vertical="top"/>
    </xf>
    <xf numFmtId="49" fontId="1" fillId="0" borderId="22" xfId="0" applyNumberFormat="1" applyFont="1" applyBorder="1" applyAlignment="1">
      <alignment vertical="top"/>
    </xf>
    <xf numFmtId="49" fontId="1" fillId="0" borderId="13" xfId="0" applyNumberFormat="1" applyFont="1" applyBorder="1" applyAlignment="1">
      <alignment vertical="top"/>
    </xf>
  </cellXfs>
  <cellStyles count="5">
    <cellStyle name="Navadno" xfId="0" builtinId="0"/>
    <cellStyle name="Navadno 2" xfId="2" xr:uid="{00000000-0005-0000-0000-000001000000}"/>
    <cellStyle name="Navadno 2 2" xfId="3" xr:uid="{00000000-0005-0000-0000-000002000000}"/>
    <cellStyle name="Navadno 2 3" xfId="4" xr:uid="{00000000-0005-0000-0000-000003000000}"/>
    <cellStyle name="Navadno 4"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49"/>
  <sheetViews>
    <sheetView tabSelected="1" view="pageBreakPreview" zoomScaleNormal="100" zoomScaleSheetLayoutView="100" workbookViewId="0">
      <pane ySplit="5" topLeftCell="A183" activePane="bottomLeft" state="frozen"/>
      <selection pane="bottomLeft" activeCell="G192" sqref="G192"/>
    </sheetView>
  </sheetViews>
  <sheetFormatPr defaultRowHeight="15" x14ac:dyDescent="0.25"/>
  <cols>
    <col min="1" max="1" width="1.5703125" customWidth="1"/>
    <col min="2" max="2" width="6.42578125" customWidth="1"/>
    <col min="3" max="3" width="63.42578125" customWidth="1"/>
    <col min="4" max="4" width="17.140625" customWidth="1"/>
    <col min="5" max="5" width="5.42578125" customWidth="1"/>
    <col min="6" max="6" width="9.28515625" customWidth="1"/>
    <col min="7" max="7" width="11" customWidth="1"/>
    <col min="8" max="8" width="14" customWidth="1"/>
  </cols>
  <sheetData>
    <row r="1" spans="2:12" ht="15.75" thickBot="1" x14ac:dyDescent="0.3"/>
    <row r="2" spans="2:12" ht="45.75" customHeight="1" thickBot="1" x14ac:dyDescent="0.3">
      <c r="B2" s="286" t="s">
        <v>400</v>
      </c>
      <c r="C2" s="287"/>
      <c r="D2" s="287"/>
      <c r="E2" s="287"/>
      <c r="F2" s="287"/>
      <c r="G2" s="287"/>
      <c r="H2" s="288"/>
    </row>
    <row r="3" spans="2:12" ht="29.25" customHeight="1" thickBot="1" x14ac:dyDescent="0.3">
      <c r="B3" s="286" t="s">
        <v>401</v>
      </c>
      <c r="C3" s="287"/>
      <c r="D3" s="287"/>
      <c r="E3" s="287"/>
      <c r="F3" s="287"/>
      <c r="G3" s="287"/>
      <c r="H3" s="288"/>
    </row>
    <row r="4" spans="2:12" ht="8.25" customHeight="1" thickBot="1" x14ac:dyDescent="0.4">
      <c r="B4" s="70"/>
      <c r="C4" s="71"/>
      <c r="D4" s="71"/>
      <c r="E4" s="71"/>
      <c r="F4" s="71"/>
      <c r="G4" s="71"/>
      <c r="H4" s="72"/>
    </row>
    <row r="5" spans="2:12" ht="30" customHeight="1" thickBot="1" x14ac:dyDescent="0.4">
      <c r="B5" s="224"/>
      <c r="C5" s="299" t="s">
        <v>338</v>
      </c>
      <c r="D5" s="299"/>
      <c r="E5" s="299"/>
      <c r="F5" s="299"/>
      <c r="G5" s="289">
        <f>SUM(H9,H26,H38,H43,H50,H59,H99,H112,H134,H151,H156,H206,H218)</f>
        <v>0</v>
      </c>
      <c r="H5" s="290"/>
    </row>
    <row r="6" spans="2:12" ht="5.25" customHeight="1" thickBot="1" x14ac:dyDescent="0.4">
      <c r="B6" s="70"/>
      <c r="C6" s="71"/>
      <c r="D6" s="71"/>
      <c r="E6" s="71"/>
      <c r="F6" s="71"/>
      <c r="G6" s="71"/>
      <c r="H6" s="72"/>
    </row>
    <row r="7" spans="2:12" ht="35.25" customHeight="1" thickBot="1" x14ac:dyDescent="0.3">
      <c r="B7" s="1" t="s">
        <v>0</v>
      </c>
      <c r="C7" s="2" t="s">
        <v>1</v>
      </c>
      <c r="D7" s="3" t="s">
        <v>2</v>
      </c>
      <c r="E7" s="73" t="s">
        <v>3</v>
      </c>
      <c r="F7" s="73" t="s">
        <v>5</v>
      </c>
      <c r="G7" s="178" t="s">
        <v>4</v>
      </c>
      <c r="H7" s="173" t="s">
        <v>6</v>
      </c>
    </row>
    <row r="8" spans="2:12" x14ac:dyDescent="0.25">
      <c r="B8" s="163"/>
      <c r="C8" s="164"/>
      <c r="D8" s="165"/>
      <c r="E8" s="166"/>
      <c r="F8" s="166"/>
      <c r="G8" s="179"/>
      <c r="H8" s="167"/>
    </row>
    <row r="9" spans="2:12" ht="15.75" x14ac:dyDescent="0.25">
      <c r="B9" s="158"/>
      <c r="C9" s="160" t="s">
        <v>7</v>
      </c>
      <c r="D9" s="159"/>
      <c r="E9" s="159"/>
      <c r="F9" s="161"/>
      <c r="G9" s="180"/>
      <c r="H9" s="162">
        <f>SUM(H11:H24)</f>
        <v>0</v>
      </c>
    </row>
    <row r="10" spans="2:12" ht="3.75" customHeight="1" thickBot="1" x14ac:dyDescent="0.3">
      <c r="B10" s="76"/>
      <c r="C10" s="77"/>
      <c r="D10" s="78"/>
      <c r="E10" s="79"/>
      <c r="F10" s="80"/>
      <c r="G10" s="78"/>
    </row>
    <row r="11" spans="2:12" ht="25.5" x14ac:dyDescent="0.25">
      <c r="B11" s="156" t="s">
        <v>8</v>
      </c>
      <c r="C11" s="157" t="s">
        <v>9</v>
      </c>
      <c r="D11" s="131" t="s">
        <v>10</v>
      </c>
      <c r="E11" s="132" t="s">
        <v>11</v>
      </c>
      <c r="F11" s="265">
        <v>150</v>
      </c>
      <c r="G11" s="184"/>
      <c r="H11" s="94">
        <f>F11*G11</f>
        <v>0</v>
      </c>
    </row>
    <row r="12" spans="2:12" x14ac:dyDescent="0.25">
      <c r="B12" s="48" t="s">
        <v>12</v>
      </c>
      <c r="C12" s="7"/>
      <c r="D12" s="5" t="s">
        <v>13</v>
      </c>
      <c r="E12" s="6" t="s">
        <v>11</v>
      </c>
      <c r="F12" s="263">
        <v>50</v>
      </c>
      <c r="G12" s="185"/>
      <c r="H12" s="47">
        <f t="shared" ref="H12:H22" si="0">F12*G12</f>
        <v>0</v>
      </c>
    </row>
    <row r="13" spans="2:12" ht="38.25" x14ac:dyDescent="0.25">
      <c r="B13" s="48" t="s">
        <v>14</v>
      </c>
      <c r="C13" s="4" t="s">
        <v>310</v>
      </c>
      <c r="D13" s="5" t="s">
        <v>10</v>
      </c>
      <c r="E13" s="6" t="s">
        <v>11</v>
      </c>
      <c r="F13" s="263">
        <v>300</v>
      </c>
      <c r="G13" s="185"/>
      <c r="H13" s="47">
        <f t="shared" si="0"/>
        <v>0</v>
      </c>
      <c r="J13" s="37"/>
      <c r="K13" s="37"/>
      <c r="L13" s="37"/>
    </row>
    <row r="14" spans="2:12" x14ac:dyDescent="0.25">
      <c r="B14" s="48" t="s">
        <v>15</v>
      </c>
      <c r="C14" s="7"/>
      <c r="D14" s="5" t="s">
        <v>13</v>
      </c>
      <c r="E14" s="6" t="s">
        <v>11</v>
      </c>
      <c r="F14" s="263">
        <v>60</v>
      </c>
      <c r="G14" s="185"/>
      <c r="H14" s="47">
        <f t="shared" si="0"/>
        <v>0</v>
      </c>
    </row>
    <row r="15" spans="2:12" ht="25.5" x14ac:dyDescent="0.25">
      <c r="B15" s="48" t="s">
        <v>16</v>
      </c>
      <c r="C15" s="8" t="s">
        <v>403</v>
      </c>
      <c r="D15" s="5" t="s">
        <v>10</v>
      </c>
      <c r="E15" s="6" t="s">
        <v>17</v>
      </c>
      <c r="F15" s="174">
        <v>1500</v>
      </c>
      <c r="G15" s="186"/>
      <c r="H15" s="47">
        <f t="shared" si="0"/>
        <v>0</v>
      </c>
    </row>
    <row r="16" spans="2:12" x14ac:dyDescent="0.25">
      <c r="B16" s="48" t="s">
        <v>218</v>
      </c>
      <c r="C16" s="8"/>
      <c r="D16" s="5" t="s">
        <v>13</v>
      </c>
      <c r="E16" s="6" t="s">
        <v>11</v>
      </c>
      <c r="F16" s="174">
        <v>250</v>
      </c>
      <c r="G16" s="186"/>
      <c r="H16" s="47">
        <f t="shared" si="0"/>
        <v>0</v>
      </c>
    </row>
    <row r="17" spans="2:8" ht="25.5" x14ac:dyDescent="0.25">
      <c r="B17" s="50" t="s">
        <v>19</v>
      </c>
      <c r="C17" s="4" t="s">
        <v>18</v>
      </c>
      <c r="D17" s="5" t="s">
        <v>10</v>
      </c>
      <c r="E17" s="6" t="s">
        <v>11</v>
      </c>
      <c r="F17" s="263">
        <v>10000</v>
      </c>
      <c r="G17" s="185"/>
      <c r="H17" s="47">
        <f t="shared" si="0"/>
        <v>0</v>
      </c>
    </row>
    <row r="18" spans="2:8" x14ac:dyDescent="0.25">
      <c r="B18" s="50" t="s">
        <v>21</v>
      </c>
      <c r="C18" s="4"/>
      <c r="D18" s="5" t="s">
        <v>13</v>
      </c>
      <c r="E18" s="6"/>
      <c r="F18" s="263">
        <v>200</v>
      </c>
      <c r="G18" s="185"/>
      <c r="H18" s="47">
        <f t="shared" si="0"/>
        <v>0</v>
      </c>
    </row>
    <row r="19" spans="2:8" ht="25.5" x14ac:dyDescent="0.25">
      <c r="B19" s="50" t="s">
        <v>23</v>
      </c>
      <c r="C19" s="9" t="s">
        <v>20</v>
      </c>
      <c r="D19" s="5"/>
      <c r="E19" s="6" t="s">
        <v>11</v>
      </c>
      <c r="F19" s="175">
        <v>300</v>
      </c>
      <c r="G19" s="187"/>
      <c r="H19" s="47">
        <f t="shared" si="0"/>
        <v>0</v>
      </c>
    </row>
    <row r="20" spans="2:8" ht="25.5" x14ac:dyDescent="0.25">
      <c r="B20" s="50" t="s">
        <v>219</v>
      </c>
      <c r="C20" s="9" t="s">
        <v>22</v>
      </c>
      <c r="D20" s="5"/>
      <c r="E20" s="6" t="s">
        <v>11</v>
      </c>
      <c r="F20" s="175">
        <v>10000</v>
      </c>
      <c r="G20" s="187"/>
      <c r="H20" s="47">
        <f t="shared" si="0"/>
        <v>0</v>
      </c>
    </row>
    <row r="21" spans="2:8" x14ac:dyDescent="0.25">
      <c r="B21" s="50" t="s">
        <v>220</v>
      </c>
      <c r="C21" s="9" t="s">
        <v>384</v>
      </c>
      <c r="D21" s="5"/>
      <c r="E21" s="6" t="s">
        <v>213</v>
      </c>
      <c r="F21" s="175">
        <v>500</v>
      </c>
      <c r="G21" s="187"/>
      <c r="H21" s="47">
        <f t="shared" si="0"/>
        <v>0</v>
      </c>
    </row>
    <row r="22" spans="2:8" ht="38.25" x14ac:dyDescent="0.25">
      <c r="B22" s="225" t="s">
        <v>325</v>
      </c>
      <c r="C22" s="226" t="s">
        <v>161</v>
      </c>
      <c r="D22" s="227"/>
      <c r="E22" s="228" t="s">
        <v>214</v>
      </c>
      <c r="F22" s="175">
        <v>3000</v>
      </c>
      <c r="G22" s="229"/>
      <c r="H22" s="230">
        <f t="shared" si="0"/>
        <v>0</v>
      </c>
    </row>
    <row r="23" spans="2:8" ht="25.5" x14ac:dyDescent="0.25">
      <c r="B23" s="50" t="s">
        <v>341</v>
      </c>
      <c r="C23" s="9" t="s">
        <v>326</v>
      </c>
      <c r="D23" s="5"/>
      <c r="E23" s="6" t="s">
        <v>35</v>
      </c>
      <c r="F23" s="175">
        <v>250</v>
      </c>
      <c r="G23" s="187"/>
      <c r="H23" s="47">
        <f>F23*G23</f>
        <v>0</v>
      </c>
    </row>
    <row r="24" spans="2:8" ht="26.25" thickBot="1" x14ac:dyDescent="0.3">
      <c r="B24" s="244" t="s">
        <v>385</v>
      </c>
      <c r="C24" s="182" t="s">
        <v>386</v>
      </c>
      <c r="D24" s="249"/>
      <c r="E24" s="245" t="s">
        <v>35</v>
      </c>
      <c r="F24" s="246">
        <v>20</v>
      </c>
      <c r="G24" s="247"/>
      <c r="H24" s="248">
        <f>F24*G24</f>
        <v>0</v>
      </c>
    </row>
    <row r="25" spans="2:8" x14ac:dyDescent="0.25">
      <c r="B25" s="147"/>
      <c r="C25" s="214"/>
      <c r="D25" s="149"/>
      <c r="E25" s="150"/>
      <c r="F25" s="215"/>
      <c r="G25" s="216"/>
      <c r="H25" s="153"/>
    </row>
    <row r="26" spans="2:8" ht="15.75" x14ac:dyDescent="0.25">
      <c r="B26" s="122"/>
      <c r="C26" s="146" t="s">
        <v>24</v>
      </c>
      <c r="D26" s="144"/>
      <c r="E26" s="145"/>
      <c r="F26" s="154"/>
      <c r="G26" s="155"/>
      <c r="H26" s="113">
        <f>SUM(H28:H36)</f>
        <v>0</v>
      </c>
    </row>
    <row r="27" spans="2:8" ht="3.75" customHeight="1" thickBot="1" x14ac:dyDescent="0.3">
      <c r="B27" s="38"/>
      <c r="C27" s="13"/>
      <c r="D27" s="10"/>
      <c r="E27" s="11"/>
      <c r="F27" s="12"/>
      <c r="G27" s="74"/>
    </row>
    <row r="28" spans="2:8" ht="25.5" x14ac:dyDescent="0.25">
      <c r="B28" s="90" t="s">
        <v>25</v>
      </c>
      <c r="C28" s="130" t="s">
        <v>26</v>
      </c>
      <c r="D28" s="131"/>
      <c r="E28" s="132" t="s">
        <v>27</v>
      </c>
      <c r="F28" s="265">
        <v>9000</v>
      </c>
      <c r="G28" s="184"/>
      <c r="H28" s="94">
        <f t="shared" ref="H28:H34" si="1">F28*G28</f>
        <v>0</v>
      </c>
    </row>
    <row r="29" spans="2:8" ht="25.5" x14ac:dyDescent="0.25">
      <c r="B29" s="50" t="s">
        <v>28</v>
      </c>
      <c r="C29" s="7" t="s">
        <v>347</v>
      </c>
      <c r="D29" s="5"/>
      <c r="E29" s="6" t="s">
        <v>27</v>
      </c>
      <c r="F29" s="263">
        <v>17000</v>
      </c>
      <c r="G29" s="185"/>
      <c r="H29" s="47">
        <f t="shared" si="1"/>
        <v>0</v>
      </c>
    </row>
    <row r="30" spans="2:8" ht="25.5" x14ac:dyDescent="0.25">
      <c r="B30" s="50"/>
      <c r="C30" s="7" t="s">
        <v>346</v>
      </c>
      <c r="D30" s="5"/>
      <c r="E30" s="6" t="s">
        <v>27</v>
      </c>
      <c r="F30" s="263">
        <v>2000</v>
      </c>
      <c r="G30" s="185"/>
      <c r="H30" s="47">
        <f t="shared" si="1"/>
        <v>0</v>
      </c>
    </row>
    <row r="31" spans="2:8" x14ac:dyDescent="0.25">
      <c r="B31" s="50" t="s">
        <v>29</v>
      </c>
      <c r="C31" s="7" t="s">
        <v>30</v>
      </c>
      <c r="D31" s="5"/>
      <c r="E31" s="6" t="s">
        <v>27</v>
      </c>
      <c r="F31" s="263">
        <v>2000</v>
      </c>
      <c r="G31" s="188"/>
      <c r="H31" s="47">
        <f t="shared" si="1"/>
        <v>0</v>
      </c>
    </row>
    <row r="32" spans="2:8" x14ac:dyDescent="0.25">
      <c r="B32" s="50" t="s">
        <v>31</v>
      </c>
      <c r="C32" s="7" t="s">
        <v>32</v>
      </c>
      <c r="D32" s="5"/>
      <c r="E32" s="6" t="s">
        <v>27</v>
      </c>
      <c r="F32" s="263">
        <v>500</v>
      </c>
      <c r="G32" s="188"/>
      <c r="H32" s="47">
        <f t="shared" si="1"/>
        <v>0</v>
      </c>
    </row>
    <row r="33" spans="2:8" x14ac:dyDescent="0.25">
      <c r="B33" s="50" t="s">
        <v>33</v>
      </c>
      <c r="C33" s="7" t="s">
        <v>34</v>
      </c>
      <c r="D33" s="5"/>
      <c r="E33" s="6" t="s">
        <v>35</v>
      </c>
      <c r="F33" s="263">
        <v>100</v>
      </c>
      <c r="G33" s="188"/>
      <c r="H33" s="47">
        <f t="shared" si="1"/>
        <v>0</v>
      </c>
    </row>
    <row r="34" spans="2:8" x14ac:dyDescent="0.25">
      <c r="B34" s="50" t="s">
        <v>36</v>
      </c>
      <c r="C34" s="7" t="s">
        <v>295</v>
      </c>
      <c r="D34" s="5"/>
      <c r="E34" s="6" t="s">
        <v>35</v>
      </c>
      <c r="F34" s="263">
        <v>8</v>
      </c>
      <c r="G34" s="188"/>
      <c r="H34" s="47">
        <f t="shared" si="1"/>
        <v>0</v>
      </c>
    </row>
    <row r="35" spans="2:8" ht="26.25" x14ac:dyDescent="0.25">
      <c r="B35" s="50" t="s">
        <v>37</v>
      </c>
      <c r="C35" s="7" t="s">
        <v>312</v>
      </c>
      <c r="D35" s="293" t="s">
        <v>321</v>
      </c>
      <c r="E35" s="294"/>
      <c r="F35" s="294"/>
      <c r="G35" s="295"/>
      <c r="H35" s="47"/>
    </row>
    <row r="36" spans="2:8" ht="27" thickBot="1" x14ac:dyDescent="0.3">
      <c r="B36" s="50" t="s">
        <v>39</v>
      </c>
      <c r="C36" s="7" t="s">
        <v>313</v>
      </c>
      <c r="D36" s="296" t="s">
        <v>321</v>
      </c>
      <c r="E36" s="297"/>
      <c r="F36" s="297"/>
      <c r="G36" s="298"/>
      <c r="H36" s="47"/>
    </row>
    <row r="37" spans="2:8" x14ac:dyDescent="0.25">
      <c r="B37" s="147"/>
      <c r="C37" s="148"/>
      <c r="D37" s="149"/>
      <c r="E37" s="150"/>
      <c r="F37" s="151"/>
      <c r="G37" s="152"/>
      <c r="H37" s="153"/>
    </row>
    <row r="38" spans="2:8" ht="15.75" x14ac:dyDescent="0.25">
      <c r="B38" s="61"/>
      <c r="C38" s="146" t="s">
        <v>40</v>
      </c>
      <c r="D38" s="62"/>
      <c r="E38" s="101"/>
      <c r="F38" s="62"/>
      <c r="G38" s="102"/>
      <c r="H38" s="113">
        <f>SUM(H40:H41)</f>
        <v>0</v>
      </c>
    </row>
    <row r="39" spans="2:8" ht="3.75" customHeight="1" thickBot="1" x14ac:dyDescent="0.3">
      <c r="B39" s="39"/>
      <c r="C39" s="24"/>
      <c r="D39" s="24"/>
      <c r="E39" s="40"/>
      <c r="F39" s="24"/>
      <c r="G39" s="75"/>
      <c r="H39" s="41"/>
    </row>
    <row r="40" spans="2:8" ht="34.5" customHeight="1" x14ac:dyDescent="0.25">
      <c r="B40" s="90" t="s">
        <v>41</v>
      </c>
      <c r="C40" s="139" t="s">
        <v>348</v>
      </c>
      <c r="D40" s="131" t="s">
        <v>42</v>
      </c>
      <c r="E40" s="132" t="s">
        <v>43</v>
      </c>
      <c r="F40" s="265">
        <v>50</v>
      </c>
      <c r="G40" s="184"/>
      <c r="H40" s="94">
        <f t="shared" ref="H40:H41" si="2">F40*G40</f>
        <v>0</v>
      </c>
    </row>
    <row r="41" spans="2:8" ht="29.25" customHeight="1" thickBot="1" x14ac:dyDescent="0.3">
      <c r="B41" s="57" t="s">
        <v>44</v>
      </c>
      <c r="C41" s="44" t="s">
        <v>348</v>
      </c>
      <c r="D41" s="137" t="s">
        <v>45</v>
      </c>
      <c r="E41" s="138" t="s">
        <v>43</v>
      </c>
      <c r="F41" s="266">
        <v>50</v>
      </c>
      <c r="G41" s="189"/>
      <c r="H41" s="89">
        <f t="shared" si="2"/>
        <v>0</v>
      </c>
    </row>
    <row r="42" spans="2:8" x14ac:dyDescent="0.25">
      <c r="B42" s="142"/>
      <c r="C42" s="128"/>
      <c r="D42" s="128"/>
      <c r="E42" s="101"/>
      <c r="F42" s="128"/>
      <c r="G42" s="190"/>
      <c r="H42" s="129"/>
    </row>
    <row r="43" spans="2:8" ht="15.75" x14ac:dyDescent="0.25">
      <c r="B43" s="142"/>
      <c r="C43" s="104" t="s">
        <v>46</v>
      </c>
      <c r="D43" s="128"/>
      <c r="E43" s="101"/>
      <c r="F43" s="128"/>
      <c r="G43" s="190"/>
      <c r="H43" s="113">
        <f>SUM(H45:H48)</f>
        <v>0</v>
      </c>
    </row>
    <row r="44" spans="2:8" ht="3.75" customHeight="1" thickBot="1" x14ac:dyDescent="0.3">
      <c r="B44" s="42"/>
      <c r="C44" s="43"/>
      <c r="D44" s="43"/>
      <c r="E44" s="40"/>
      <c r="F44" s="267"/>
      <c r="G44" s="191"/>
    </row>
    <row r="45" spans="2:8" ht="25.5" x14ac:dyDescent="0.25">
      <c r="B45" s="90" t="s">
        <v>47</v>
      </c>
      <c r="C45" s="139" t="s">
        <v>48</v>
      </c>
      <c r="D45" s="131"/>
      <c r="E45" s="132" t="s">
        <v>11</v>
      </c>
      <c r="F45" s="265">
        <v>90</v>
      </c>
      <c r="G45" s="184"/>
      <c r="H45" s="94">
        <f t="shared" ref="H45:H48" si="3">F45*G45</f>
        <v>0</v>
      </c>
    </row>
    <row r="46" spans="2:8" ht="25.5" x14ac:dyDescent="0.25">
      <c r="B46" s="51" t="s">
        <v>49</v>
      </c>
      <c r="C46" s="16" t="s">
        <v>50</v>
      </c>
      <c r="D46" s="17"/>
      <c r="E46" s="46" t="s">
        <v>212</v>
      </c>
      <c r="F46" s="263">
        <v>1200</v>
      </c>
      <c r="G46" s="192"/>
      <c r="H46" s="47">
        <f t="shared" si="3"/>
        <v>0</v>
      </c>
    </row>
    <row r="47" spans="2:8" ht="25.5" x14ac:dyDescent="0.25">
      <c r="B47" s="51" t="s">
        <v>51</v>
      </c>
      <c r="C47" s="16" t="s">
        <v>52</v>
      </c>
      <c r="D47" s="5"/>
      <c r="E47" s="18" t="s">
        <v>11</v>
      </c>
      <c r="F47" s="263">
        <v>50</v>
      </c>
      <c r="G47" s="192"/>
      <c r="H47" s="47">
        <f t="shared" si="3"/>
        <v>0</v>
      </c>
    </row>
    <row r="48" spans="2:8" ht="15.75" thickBot="1" x14ac:dyDescent="0.3">
      <c r="B48" s="140" t="s">
        <v>53</v>
      </c>
      <c r="C48" s="108" t="s">
        <v>54</v>
      </c>
      <c r="D48" s="137"/>
      <c r="E48" s="141" t="s">
        <v>212</v>
      </c>
      <c r="F48" s="266">
        <v>5000</v>
      </c>
      <c r="G48" s="177"/>
      <c r="H48" s="89">
        <f t="shared" si="3"/>
        <v>0</v>
      </c>
    </row>
    <row r="49" spans="2:8" x14ac:dyDescent="0.25">
      <c r="B49" s="61"/>
      <c r="C49" s="62"/>
      <c r="D49" s="128"/>
      <c r="E49" s="101"/>
      <c r="F49" s="128"/>
      <c r="G49" s="190"/>
      <c r="H49" s="129"/>
    </row>
    <row r="50" spans="2:8" ht="15.75" x14ac:dyDescent="0.25">
      <c r="B50" s="61"/>
      <c r="C50" s="104" t="s">
        <v>55</v>
      </c>
      <c r="D50" s="128"/>
      <c r="E50" s="101"/>
      <c r="F50" s="128"/>
      <c r="G50" s="190"/>
      <c r="H50" s="113">
        <f>SUM(H52:H57)</f>
        <v>0</v>
      </c>
    </row>
    <row r="51" spans="2:8" ht="3.75" customHeight="1" thickBot="1" x14ac:dyDescent="0.3">
      <c r="B51" s="39"/>
      <c r="C51" s="24"/>
      <c r="D51" s="43"/>
      <c r="E51" s="40"/>
      <c r="F51" s="267"/>
      <c r="G51" s="191"/>
    </row>
    <row r="52" spans="2:8" ht="28.5" customHeight="1" x14ac:dyDescent="0.25">
      <c r="B52" s="135" t="s">
        <v>56</v>
      </c>
      <c r="C52" s="130" t="s">
        <v>296</v>
      </c>
      <c r="D52" s="131"/>
      <c r="E52" s="132" t="s">
        <v>27</v>
      </c>
      <c r="F52" s="265">
        <v>400</v>
      </c>
      <c r="G52" s="184"/>
      <c r="H52" s="94">
        <f>F52*G52</f>
        <v>0</v>
      </c>
    </row>
    <row r="53" spans="2:8" ht="28.5" customHeight="1" x14ac:dyDescent="0.25">
      <c r="B53" s="52" t="s">
        <v>57</v>
      </c>
      <c r="C53" s="7" t="s">
        <v>297</v>
      </c>
      <c r="D53" s="5"/>
      <c r="E53" s="6" t="s">
        <v>27</v>
      </c>
      <c r="F53" s="263">
        <v>100</v>
      </c>
      <c r="G53" s="185"/>
      <c r="H53" s="47">
        <f>F53*G53</f>
        <v>0</v>
      </c>
    </row>
    <row r="54" spans="2:8" ht="26.25" customHeight="1" x14ac:dyDescent="0.25">
      <c r="B54" s="52" t="s">
        <v>58</v>
      </c>
      <c r="C54" s="7" t="s">
        <v>298</v>
      </c>
      <c r="D54" s="5"/>
      <c r="E54" s="6" t="s">
        <v>27</v>
      </c>
      <c r="F54" s="263">
        <v>50</v>
      </c>
      <c r="G54" s="185"/>
      <c r="H54" s="47">
        <f t="shared" ref="H54:H57" si="4">F54*G54</f>
        <v>0</v>
      </c>
    </row>
    <row r="55" spans="2:8" ht="26.25" customHeight="1" x14ac:dyDescent="0.25">
      <c r="B55" s="52" t="s">
        <v>59</v>
      </c>
      <c r="C55" s="14" t="s">
        <v>60</v>
      </c>
      <c r="D55" s="20"/>
      <c r="E55" s="6" t="s">
        <v>43</v>
      </c>
      <c r="F55" s="263">
        <v>250</v>
      </c>
      <c r="G55" s="185"/>
      <c r="H55" s="47">
        <f t="shared" si="4"/>
        <v>0</v>
      </c>
    </row>
    <row r="56" spans="2:8" ht="25.5" x14ac:dyDescent="0.25">
      <c r="B56" s="52" t="s">
        <v>61</v>
      </c>
      <c r="C56" s="14" t="s">
        <v>62</v>
      </c>
      <c r="D56" s="5"/>
      <c r="E56" s="6" t="s">
        <v>11</v>
      </c>
      <c r="F56" s="263">
        <v>80</v>
      </c>
      <c r="G56" s="185"/>
      <c r="H56" s="47">
        <f t="shared" si="4"/>
        <v>0</v>
      </c>
    </row>
    <row r="57" spans="2:8" ht="26.25" thickBot="1" x14ac:dyDescent="0.3">
      <c r="B57" s="136" t="s">
        <v>63</v>
      </c>
      <c r="C57" s="44" t="s">
        <v>64</v>
      </c>
      <c r="D57" s="137"/>
      <c r="E57" s="138" t="s">
        <v>11</v>
      </c>
      <c r="F57" s="266">
        <v>10</v>
      </c>
      <c r="G57" s="193"/>
      <c r="H57" s="89">
        <f t="shared" si="4"/>
        <v>0</v>
      </c>
    </row>
    <row r="58" spans="2:8" x14ac:dyDescent="0.25">
      <c r="B58" s="86"/>
      <c r="C58" s="87"/>
      <c r="D58" s="87"/>
      <c r="E58" s="88"/>
      <c r="F58" s="133"/>
      <c r="G58" s="194"/>
      <c r="H58" s="134"/>
    </row>
    <row r="59" spans="2:8" ht="45.75" x14ac:dyDescent="0.25">
      <c r="B59" s="82"/>
      <c r="C59" s="85" t="s">
        <v>216</v>
      </c>
      <c r="D59" s="83"/>
      <c r="E59" s="84"/>
      <c r="F59" s="83"/>
      <c r="G59" s="195"/>
      <c r="H59" s="111">
        <f>SUM(H61:H97)</f>
        <v>0</v>
      </c>
    </row>
    <row r="60" spans="2:8" ht="3.75" customHeight="1" thickBot="1" x14ac:dyDescent="0.3">
      <c r="B60" s="39"/>
      <c r="C60" s="15"/>
      <c r="D60" s="24"/>
      <c r="E60" s="40"/>
      <c r="G60" s="196"/>
      <c r="H60" s="81"/>
    </row>
    <row r="61" spans="2:8" ht="54" customHeight="1" x14ac:dyDescent="0.25">
      <c r="B61" s="90" t="s">
        <v>65</v>
      </c>
      <c r="C61" s="130" t="s">
        <v>349</v>
      </c>
      <c r="D61" s="131" t="s">
        <v>66</v>
      </c>
      <c r="E61" s="132" t="s">
        <v>27</v>
      </c>
      <c r="F61" s="265">
        <v>1000</v>
      </c>
      <c r="G61" s="184"/>
      <c r="H61" s="94">
        <f t="shared" ref="H61:H95" si="5">F61*G61</f>
        <v>0</v>
      </c>
    </row>
    <row r="62" spans="2:8" x14ac:dyDescent="0.25">
      <c r="B62" s="52" t="s">
        <v>67</v>
      </c>
      <c r="C62" s="7"/>
      <c r="D62" s="5" t="s">
        <v>68</v>
      </c>
      <c r="E62" s="6" t="s">
        <v>27</v>
      </c>
      <c r="F62" s="263">
        <v>200</v>
      </c>
      <c r="G62" s="185"/>
      <c r="H62" s="47">
        <f t="shared" si="5"/>
        <v>0</v>
      </c>
    </row>
    <row r="63" spans="2:8" x14ac:dyDescent="0.25">
      <c r="B63" s="52" t="s">
        <v>69</v>
      </c>
      <c r="C63" s="7"/>
      <c r="D63" s="5" t="s">
        <v>70</v>
      </c>
      <c r="E63" s="6" t="s">
        <v>27</v>
      </c>
      <c r="F63" s="263">
        <v>50</v>
      </c>
      <c r="G63" s="185"/>
      <c r="H63" s="47">
        <f t="shared" si="5"/>
        <v>0</v>
      </c>
    </row>
    <row r="64" spans="2:8" x14ac:dyDescent="0.25">
      <c r="B64" s="52" t="s">
        <v>71</v>
      </c>
      <c r="C64" s="7"/>
      <c r="D64" s="5" t="s">
        <v>72</v>
      </c>
      <c r="E64" s="6" t="s">
        <v>27</v>
      </c>
      <c r="F64" s="263">
        <v>50</v>
      </c>
      <c r="G64" s="185"/>
      <c r="H64" s="47">
        <f t="shared" si="5"/>
        <v>0</v>
      </c>
    </row>
    <row r="65" spans="2:8" x14ac:dyDescent="0.25">
      <c r="B65" s="52" t="s">
        <v>73</v>
      </c>
      <c r="C65" s="7"/>
      <c r="D65" s="5" t="s">
        <v>74</v>
      </c>
      <c r="E65" s="6" t="s">
        <v>27</v>
      </c>
      <c r="F65" s="263">
        <v>50</v>
      </c>
      <c r="G65" s="185"/>
      <c r="H65" s="47">
        <f t="shared" si="5"/>
        <v>0</v>
      </c>
    </row>
    <row r="66" spans="2:8" x14ac:dyDescent="0.25">
      <c r="B66" s="52" t="s">
        <v>75</v>
      </c>
      <c r="C66" s="7"/>
      <c r="D66" s="5" t="s">
        <v>76</v>
      </c>
      <c r="E66" s="6" t="s">
        <v>27</v>
      </c>
      <c r="F66" s="263">
        <v>50</v>
      </c>
      <c r="G66" s="185"/>
      <c r="H66" s="47">
        <f t="shared" si="5"/>
        <v>0</v>
      </c>
    </row>
    <row r="67" spans="2:8" x14ac:dyDescent="0.25">
      <c r="B67" s="52" t="s">
        <v>77</v>
      </c>
      <c r="C67" s="7"/>
      <c r="D67" s="5" t="s">
        <v>78</v>
      </c>
      <c r="E67" s="6" t="s">
        <v>27</v>
      </c>
      <c r="F67" s="263">
        <v>50</v>
      </c>
      <c r="G67" s="185"/>
      <c r="H67" s="47">
        <f t="shared" si="5"/>
        <v>0</v>
      </c>
    </row>
    <row r="68" spans="2:8" ht="52.5" customHeight="1" x14ac:dyDescent="0.25">
      <c r="B68" s="52" t="s">
        <v>79</v>
      </c>
      <c r="C68" s="7" t="s">
        <v>350</v>
      </c>
      <c r="D68" s="5" t="s">
        <v>66</v>
      </c>
      <c r="E68" s="6" t="s">
        <v>27</v>
      </c>
      <c r="F68" s="263">
        <v>1500</v>
      </c>
      <c r="G68" s="185"/>
      <c r="H68" s="47">
        <f t="shared" si="5"/>
        <v>0</v>
      </c>
    </row>
    <row r="69" spans="2:8" x14ac:dyDescent="0.25">
      <c r="B69" s="52" t="s">
        <v>80</v>
      </c>
      <c r="C69" s="7"/>
      <c r="D69" s="5" t="s">
        <v>68</v>
      </c>
      <c r="E69" s="6" t="s">
        <v>27</v>
      </c>
      <c r="F69" s="263">
        <v>150</v>
      </c>
      <c r="G69" s="185"/>
      <c r="H69" s="47">
        <f t="shared" si="5"/>
        <v>0</v>
      </c>
    </row>
    <row r="70" spans="2:8" x14ac:dyDescent="0.25">
      <c r="B70" s="52" t="s">
        <v>81</v>
      </c>
      <c r="C70" s="7"/>
      <c r="D70" s="5" t="s">
        <v>70</v>
      </c>
      <c r="E70" s="6" t="s">
        <v>27</v>
      </c>
      <c r="F70" s="263">
        <v>50</v>
      </c>
      <c r="G70" s="185"/>
      <c r="H70" s="47">
        <f t="shared" si="5"/>
        <v>0</v>
      </c>
    </row>
    <row r="71" spans="2:8" x14ac:dyDescent="0.25">
      <c r="B71" s="52" t="s">
        <v>82</v>
      </c>
      <c r="C71" s="7"/>
      <c r="D71" s="5" t="s">
        <v>72</v>
      </c>
      <c r="E71" s="6" t="s">
        <v>27</v>
      </c>
      <c r="F71" s="263">
        <v>50</v>
      </c>
      <c r="G71" s="185"/>
      <c r="H71" s="47">
        <f t="shared" si="5"/>
        <v>0</v>
      </c>
    </row>
    <row r="72" spans="2:8" x14ac:dyDescent="0.25">
      <c r="B72" s="52" t="s">
        <v>83</v>
      </c>
      <c r="C72" s="7"/>
      <c r="D72" s="5" t="s">
        <v>74</v>
      </c>
      <c r="E72" s="6" t="s">
        <v>27</v>
      </c>
      <c r="F72" s="263">
        <v>50</v>
      </c>
      <c r="G72" s="185"/>
      <c r="H72" s="47">
        <f t="shared" si="5"/>
        <v>0</v>
      </c>
    </row>
    <row r="73" spans="2:8" x14ac:dyDescent="0.25">
      <c r="B73" s="50" t="s">
        <v>84</v>
      </c>
      <c r="C73" s="7"/>
      <c r="D73" s="5" t="s">
        <v>76</v>
      </c>
      <c r="E73" s="6" t="s">
        <v>27</v>
      </c>
      <c r="F73" s="263">
        <v>50</v>
      </c>
      <c r="G73" s="185"/>
      <c r="H73" s="47">
        <f t="shared" si="5"/>
        <v>0</v>
      </c>
    </row>
    <row r="74" spans="2:8" ht="15.75" thickBot="1" x14ac:dyDescent="0.3">
      <c r="B74" s="52" t="s">
        <v>85</v>
      </c>
      <c r="C74" s="7"/>
      <c r="D74" s="5" t="s">
        <v>78</v>
      </c>
      <c r="E74" s="6" t="s">
        <v>27</v>
      </c>
      <c r="F74" s="263">
        <v>50</v>
      </c>
      <c r="G74" s="185"/>
      <c r="H74" s="47">
        <f t="shared" si="5"/>
        <v>0</v>
      </c>
    </row>
    <row r="75" spans="2:8" ht="55.5" customHeight="1" x14ac:dyDescent="0.25">
      <c r="B75" s="52" t="s">
        <v>86</v>
      </c>
      <c r="C75" s="130" t="s">
        <v>351</v>
      </c>
      <c r="D75" s="5" t="s">
        <v>87</v>
      </c>
      <c r="E75" s="6" t="s">
        <v>27</v>
      </c>
      <c r="F75" s="263">
        <v>5000</v>
      </c>
      <c r="G75" s="185"/>
      <c r="H75" s="47">
        <f t="shared" si="5"/>
        <v>0</v>
      </c>
    </row>
    <row r="76" spans="2:8" x14ac:dyDescent="0.25">
      <c r="B76" s="52" t="s">
        <v>88</v>
      </c>
      <c r="C76" s="7"/>
      <c r="D76" s="5" t="s">
        <v>89</v>
      </c>
      <c r="E76" s="6" t="s">
        <v>27</v>
      </c>
      <c r="F76" s="263">
        <v>4000</v>
      </c>
      <c r="G76" s="185"/>
      <c r="H76" s="47">
        <f t="shared" si="5"/>
        <v>0</v>
      </c>
    </row>
    <row r="77" spans="2:8" x14ac:dyDescent="0.25">
      <c r="B77" s="52" t="s">
        <v>90</v>
      </c>
      <c r="C77" s="7"/>
      <c r="D77" s="5" t="s">
        <v>91</v>
      </c>
      <c r="E77" s="6" t="s">
        <v>27</v>
      </c>
      <c r="F77" s="263">
        <v>1000</v>
      </c>
      <c r="G77" s="185"/>
      <c r="H77" s="47">
        <f t="shared" si="5"/>
        <v>0</v>
      </c>
    </row>
    <row r="78" spans="2:8" x14ac:dyDescent="0.25">
      <c r="B78" s="52" t="s">
        <v>92</v>
      </c>
      <c r="C78" s="7"/>
      <c r="D78" s="5" t="s">
        <v>93</v>
      </c>
      <c r="E78" s="6" t="s">
        <v>27</v>
      </c>
      <c r="F78" s="263">
        <v>1000</v>
      </c>
      <c r="G78" s="185"/>
      <c r="H78" s="47">
        <f t="shared" si="5"/>
        <v>0</v>
      </c>
    </row>
    <row r="79" spans="2:8" x14ac:dyDescent="0.25">
      <c r="B79" s="52" t="s">
        <v>94</v>
      </c>
      <c r="C79" s="7"/>
      <c r="D79" s="5" t="s">
        <v>95</v>
      </c>
      <c r="E79" s="6" t="s">
        <v>27</v>
      </c>
      <c r="F79" s="263">
        <v>100</v>
      </c>
      <c r="G79" s="185"/>
      <c r="H79" s="47">
        <f t="shared" si="5"/>
        <v>0</v>
      </c>
    </row>
    <row r="80" spans="2:8" x14ac:dyDescent="0.25">
      <c r="B80" s="52" t="s">
        <v>96</v>
      </c>
      <c r="C80" s="7"/>
      <c r="D80" s="5" t="s">
        <v>97</v>
      </c>
      <c r="E80" s="6" t="s">
        <v>27</v>
      </c>
      <c r="F80" s="263">
        <v>100</v>
      </c>
      <c r="G80" s="185"/>
      <c r="H80" s="47">
        <f t="shared" si="5"/>
        <v>0</v>
      </c>
    </row>
    <row r="81" spans="2:8" x14ac:dyDescent="0.25">
      <c r="B81" s="52" t="s">
        <v>98</v>
      </c>
      <c r="C81" s="7"/>
      <c r="D81" s="5" t="s">
        <v>99</v>
      </c>
      <c r="E81" s="6" t="s">
        <v>27</v>
      </c>
      <c r="F81" s="263">
        <v>100</v>
      </c>
      <c r="G81" s="185"/>
      <c r="H81" s="47">
        <f t="shared" si="5"/>
        <v>0</v>
      </c>
    </row>
    <row r="82" spans="2:8" ht="54" customHeight="1" x14ac:dyDescent="0.25">
      <c r="B82" s="52" t="s">
        <v>100</v>
      </c>
      <c r="C82" s="7" t="s">
        <v>324</v>
      </c>
      <c r="D82" s="5" t="s">
        <v>87</v>
      </c>
      <c r="E82" s="6" t="s">
        <v>27</v>
      </c>
      <c r="F82" s="263">
        <v>5000</v>
      </c>
      <c r="G82" s="185"/>
      <c r="H82" s="47">
        <f t="shared" si="5"/>
        <v>0</v>
      </c>
    </row>
    <row r="83" spans="2:8" x14ac:dyDescent="0.25">
      <c r="B83" s="52" t="s">
        <v>101</v>
      </c>
      <c r="C83" s="7"/>
      <c r="D83" s="5" t="s">
        <v>89</v>
      </c>
      <c r="E83" s="6" t="s">
        <v>27</v>
      </c>
      <c r="F83" s="263">
        <v>4000</v>
      </c>
      <c r="G83" s="185"/>
      <c r="H83" s="47">
        <f t="shared" si="5"/>
        <v>0</v>
      </c>
    </row>
    <row r="84" spans="2:8" x14ac:dyDescent="0.25">
      <c r="B84" s="52" t="s">
        <v>102</v>
      </c>
      <c r="C84" s="7"/>
      <c r="D84" s="5" t="s">
        <v>91</v>
      </c>
      <c r="E84" s="6" t="s">
        <v>27</v>
      </c>
      <c r="F84" s="263">
        <v>1000</v>
      </c>
      <c r="G84" s="185"/>
      <c r="H84" s="47">
        <f t="shared" si="5"/>
        <v>0</v>
      </c>
    </row>
    <row r="85" spans="2:8" x14ac:dyDescent="0.25">
      <c r="B85" s="50" t="s">
        <v>103</v>
      </c>
      <c r="C85" s="7"/>
      <c r="D85" s="5" t="s">
        <v>93</v>
      </c>
      <c r="E85" s="6" t="s">
        <v>27</v>
      </c>
      <c r="F85" s="263">
        <v>1000</v>
      </c>
      <c r="G85" s="185"/>
      <c r="H85" s="47">
        <f t="shared" si="5"/>
        <v>0</v>
      </c>
    </row>
    <row r="86" spans="2:8" x14ac:dyDescent="0.25">
      <c r="B86" s="50" t="s">
        <v>104</v>
      </c>
      <c r="C86" s="7"/>
      <c r="D86" s="5" t="s">
        <v>95</v>
      </c>
      <c r="E86" s="6" t="s">
        <v>27</v>
      </c>
      <c r="F86" s="263">
        <v>200</v>
      </c>
      <c r="G86" s="185"/>
      <c r="H86" s="47">
        <f t="shared" si="5"/>
        <v>0</v>
      </c>
    </row>
    <row r="87" spans="2:8" x14ac:dyDescent="0.25">
      <c r="B87" s="50" t="s">
        <v>105</v>
      </c>
      <c r="C87" s="7"/>
      <c r="D87" s="5" t="s">
        <v>97</v>
      </c>
      <c r="E87" s="6" t="s">
        <v>27</v>
      </c>
      <c r="F87" s="263">
        <v>200</v>
      </c>
      <c r="G87" s="185"/>
      <c r="H87" s="47">
        <f t="shared" si="5"/>
        <v>0</v>
      </c>
    </row>
    <row r="88" spans="2:8" x14ac:dyDescent="0.25">
      <c r="B88" s="50" t="s">
        <v>106</v>
      </c>
      <c r="C88" s="7"/>
      <c r="D88" s="5" t="s">
        <v>99</v>
      </c>
      <c r="E88" s="6" t="s">
        <v>27</v>
      </c>
      <c r="F88" s="263">
        <v>200</v>
      </c>
      <c r="G88" s="185"/>
      <c r="H88" s="47">
        <f t="shared" si="5"/>
        <v>0</v>
      </c>
    </row>
    <row r="89" spans="2:8" ht="25.5" x14ac:dyDescent="0.25">
      <c r="B89" s="50" t="s">
        <v>107</v>
      </c>
      <c r="C89" s="21" t="s">
        <v>352</v>
      </c>
      <c r="D89" s="22"/>
      <c r="E89" s="53" t="s">
        <v>27</v>
      </c>
      <c r="F89" s="263">
        <v>4000</v>
      </c>
      <c r="G89" s="197"/>
      <c r="H89" s="47">
        <f t="shared" si="5"/>
        <v>0</v>
      </c>
    </row>
    <row r="90" spans="2:8" ht="54" customHeight="1" x14ac:dyDescent="0.25">
      <c r="B90" s="50" t="s">
        <v>108</v>
      </c>
      <c r="C90" s="22" t="s">
        <v>353</v>
      </c>
      <c r="D90" s="22"/>
      <c r="E90" s="53" t="s">
        <v>27</v>
      </c>
      <c r="F90" s="263">
        <v>100</v>
      </c>
      <c r="G90" s="197"/>
      <c r="H90" s="47">
        <f t="shared" si="5"/>
        <v>0</v>
      </c>
    </row>
    <row r="91" spans="2:8" ht="39" x14ac:dyDescent="0.25">
      <c r="B91" s="50" t="s">
        <v>110</v>
      </c>
      <c r="C91" s="22" t="s">
        <v>109</v>
      </c>
      <c r="D91" s="22"/>
      <c r="E91" s="53" t="s">
        <v>35</v>
      </c>
      <c r="F91" s="263">
        <v>100</v>
      </c>
      <c r="G91" s="197"/>
      <c r="H91" s="47">
        <f t="shared" si="5"/>
        <v>0</v>
      </c>
    </row>
    <row r="92" spans="2:8" ht="39" x14ac:dyDescent="0.25">
      <c r="B92" s="50" t="s">
        <v>112</v>
      </c>
      <c r="C92" s="22" t="s">
        <v>111</v>
      </c>
      <c r="D92" s="22"/>
      <c r="E92" s="53" t="s">
        <v>35</v>
      </c>
      <c r="F92" s="263">
        <v>100</v>
      </c>
      <c r="G92" s="197"/>
      <c r="H92" s="47">
        <f t="shared" si="5"/>
        <v>0</v>
      </c>
    </row>
    <row r="93" spans="2:8" ht="39" x14ac:dyDescent="0.25">
      <c r="B93" s="50" t="s">
        <v>114</v>
      </c>
      <c r="C93" s="22" t="s">
        <v>113</v>
      </c>
      <c r="D93" s="22"/>
      <c r="E93" s="53" t="s">
        <v>35</v>
      </c>
      <c r="F93" s="263">
        <v>100</v>
      </c>
      <c r="G93" s="197"/>
      <c r="H93" s="47">
        <f t="shared" si="5"/>
        <v>0</v>
      </c>
    </row>
    <row r="94" spans="2:8" x14ac:dyDescent="0.25">
      <c r="B94" s="50" t="s">
        <v>115</v>
      </c>
      <c r="C94" s="23" t="s">
        <v>354</v>
      </c>
      <c r="D94" s="22"/>
      <c r="E94" s="53" t="s">
        <v>27</v>
      </c>
      <c r="F94" s="263">
        <v>500</v>
      </c>
      <c r="G94" s="197"/>
      <c r="H94" s="47">
        <f t="shared" ref="H94" si="6">F94*G94</f>
        <v>0</v>
      </c>
    </row>
    <row r="95" spans="2:8" ht="15" customHeight="1" x14ac:dyDescent="0.25">
      <c r="B95" s="217" t="s">
        <v>328</v>
      </c>
      <c r="C95" s="21" t="s">
        <v>355</v>
      </c>
      <c r="D95" s="22"/>
      <c r="E95" s="53" t="s">
        <v>27</v>
      </c>
      <c r="F95" s="263">
        <v>1500</v>
      </c>
      <c r="G95" s="197"/>
      <c r="H95" s="47">
        <f t="shared" si="5"/>
        <v>0</v>
      </c>
    </row>
    <row r="96" spans="2:8" ht="15" customHeight="1" x14ac:dyDescent="0.25">
      <c r="B96" s="217" t="s">
        <v>331</v>
      </c>
      <c r="C96" s="21" t="s">
        <v>356</v>
      </c>
      <c r="D96" s="22"/>
      <c r="E96" s="53" t="s">
        <v>27</v>
      </c>
      <c r="F96" s="263">
        <v>1500</v>
      </c>
      <c r="G96" s="197"/>
      <c r="H96" s="47">
        <f>F96*G96</f>
        <v>0</v>
      </c>
    </row>
    <row r="97" spans="2:8" ht="15" customHeight="1" thickBot="1" x14ac:dyDescent="0.3">
      <c r="B97" s="217" t="s">
        <v>332</v>
      </c>
      <c r="C97" s="218" t="s">
        <v>357</v>
      </c>
      <c r="D97" s="219"/>
      <c r="E97" s="220" t="s">
        <v>27</v>
      </c>
      <c r="F97" s="268">
        <v>1500</v>
      </c>
      <c r="G97" s="221"/>
      <c r="H97" s="183">
        <f>F97*G97</f>
        <v>0</v>
      </c>
    </row>
    <row r="98" spans="2:8" x14ac:dyDescent="0.25">
      <c r="B98" s="123"/>
      <c r="C98" s="124"/>
      <c r="D98" s="125"/>
      <c r="E98" s="126"/>
      <c r="F98" s="125"/>
      <c r="G98" s="199"/>
      <c r="H98" s="127"/>
    </row>
    <row r="99" spans="2:8" ht="15.75" x14ac:dyDescent="0.25">
      <c r="B99" s="61"/>
      <c r="C99" s="104" t="s">
        <v>116</v>
      </c>
      <c r="D99" s="62"/>
      <c r="E99" s="101"/>
      <c r="F99" s="62"/>
      <c r="G99" s="200"/>
      <c r="H99" s="113">
        <f>SUM(H101:H110)</f>
        <v>0</v>
      </c>
    </row>
    <row r="100" spans="2:8" ht="3.75" customHeight="1" thickBot="1" x14ac:dyDescent="0.3">
      <c r="B100" s="97"/>
      <c r="C100" s="98"/>
      <c r="D100" s="98"/>
      <c r="E100" s="99"/>
      <c r="F100" s="98"/>
      <c r="G100" s="201"/>
      <c r="H100" s="110"/>
    </row>
    <row r="101" spans="2:8" ht="64.5" x14ac:dyDescent="0.25">
      <c r="B101" s="90" t="s">
        <v>117</v>
      </c>
      <c r="C101" s="119" t="s">
        <v>118</v>
      </c>
      <c r="D101" s="91"/>
      <c r="E101" s="93" t="s">
        <v>214</v>
      </c>
      <c r="F101" s="263">
        <v>50</v>
      </c>
      <c r="G101" s="202"/>
      <c r="H101" s="94">
        <f t="shared" ref="H101:H110" si="7">F101*G101</f>
        <v>0</v>
      </c>
    </row>
    <row r="102" spans="2:8" ht="26.25" x14ac:dyDescent="0.25">
      <c r="B102" s="50" t="s">
        <v>119</v>
      </c>
      <c r="C102" s="22" t="s">
        <v>358</v>
      </c>
      <c r="D102" s="22" t="s">
        <v>120</v>
      </c>
      <c r="E102" s="54" t="s">
        <v>27</v>
      </c>
      <c r="F102" s="263">
        <v>10</v>
      </c>
      <c r="G102" s="186"/>
      <c r="H102" s="47">
        <f t="shared" si="7"/>
        <v>0</v>
      </c>
    </row>
    <row r="103" spans="2:8" ht="26.25" x14ac:dyDescent="0.25">
      <c r="B103" s="50" t="s">
        <v>121</v>
      </c>
      <c r="C103" s="22"/>
      <c r="D103" s="22" t="s">
        <v>122</v>
      </c>
      <c r="E103" s="54" t="s">
        <v>27</v>
      </c>
      <c r="F103" s="263">
        <v>10</v>
      </c>
      <c r="G103" s="186"/>
      <c r="H103" s="47">
        <f t="shared" si="7"/>
        <v>0</v>
      </c>
    </row>
    <row r="104" spans="2:8" ht="26.25" x14ac:dyDescent="0.25">
      <c r="B104" s="50" t="s">
        <v>123</v>
      </c>
      <c r="C104" s="22"/>
      <c r="D104" s="22" t="s">
        <v>124</v>
      </c>
      <c r="E104" s="54" t="s">
        <v>27</v>
      </c>
      <c r="F104" s="263">
        <v>10</v>
      </c>
      <c r="G104" s="186"/>
      <c r="H104" s="47">
        <f t="shared" si="7"/>
        <v>0</v>
      </c>
    </row>
    <row r="105" spans="2:8" ht="26.25" x14ac:dyDescent="0.25">
      <c r="B105" s="50" t="s">
        <v>125</v>
      </c>
      <c r="C105" s="22"/>
      <c r="D105" s="22" t="s">
        <v>126</v>
      </c>
      <c r="E105" s="54" t="s">
        <v>27</v>
      </c>
      <c r="F105" s="263">
        <v>10</v>
      </c>
      <c r="G105" s="186"/>
      <c r="H105" s="47">
        <f t="shared" si="7"/>
        <v>0</v>
      </c>
    </row>
    <row r="106" spans="2:8" ht="26.25" x14ac:dyDescent="0.25">
      <c r="B106" s="50" t="s">
        <v>127</v>
      </c>
      <c r="C106" s="22"/>
      <c r="D106" s="22" t="s">
        <v>128</v>
      </c>
      <c r="E106" s="54" t="s">
        <v>27</v>
      </c>
      <c r="F106" s="263">
        <v>10</v>
      </c>
      <c r="G106" s="186"/>
      <c r="H106" s="47">
        <f t="shared" si="7"/>
        <v>0</v>
      </c>
    </row>
    <row r="107" spans="2:8" ht="26.25" x14ac:dyDescent="0.25">
      <c r="B107" s="50" t="s">
        <v>129</v>
      </c>
      <c r="C107" s="22"/>
      <c r="D107" s="22" t="s">
        <v>130</v>
      </c>
      <c r="E107" s="54" t="s">
        <v>27</v>
      </c>
      <c r="F107" s="263">
        <v>10</v>
      </c>
      <c r="G107" s="186"/>
      <c r="H107" s="47">
        <f t="shared" si="7"/>
        <v>0</v>
      </c>
    </row>
    <row r="108" spans="2:8" ht="26.25" x14ac:dyDescent="0.25">
      <c r="B108" s="50" t="s">
        <v>131</v>
      </c>
      <c r="C108" s="22"/>
      <c r="D108" s="22" t="s">
        <v>132</v>
      </c>
      <c r="E108" s="54" t="s">
        <v>27</v>
      </c>
      <c r="F108" s="263">
        <v>10</v>
      </c>
      <c r="G108" s="186"/>
      <c r="H108" s="47">
        <f t="shared" si="7"/>
        <v>0</v>
      </c>
    </row>
    <row r="109" spans="2:8" ht="26.25" x14ac:dyDescent="0.25">
      <c r="B109" s="50" t="s">
        <v>133</v>
      </c>
      <c r="C109" s="22" t="s">
        <v>134</v>
      </c>
      <c r="D109" s="22"/>
      <c r="E109" s="54" t="s">
        <v>214</v>
      </c>
      <c r="F109" s="263">
        <v>10</v>
      </c>
      <c r="G109" s="186"/>
      <c r="H109" s="47">
        <f t="shared" si="7"/>
        <v>0</v>
      </c>
    </row>
    <row r="110" spans="2:8" ht="27" thickBot="1" x14ac:dyDescent="0.3">
      <c r="B110" s="57" t="s">
        <v>135</v>
      </c>
      <c r="C110" s="117" t="s">
        <v>136</v>
      </c>
      <c r="D110" s="117"/>
      <c r="E110" s="56" t="s">
        <v>214</v>
      </c>
      <c r="F110" s="263">
        <v>10</v>
      </c>
      <c r="G110" s="203"/>
      <c r="H110" s="89">
        <f t="shared" si="7"/>
        <v>0</v>
      </c>
    </row>
    <row r="111" spans="2:8" x14ac:dyDescent="0.25">
      <c r="B111" s="86"/>
      <c r="C111" s="87"/>
      <c r="D111" s="87"/>
      <c r="E111" s="88"/>
      <c r="F111" s="87"/>
      <c r="G111" s="204"/>
      <c r="H111" s="95"/>
    </row>
    <row r="112" spans="2:8" ht="15.75" x14ac:dyDescent="0.25">
      <c r="B112" s="61"/>
      <c r="C112" s="104" t="s">
        <v>225</v>
      </c>
      <c r="D112" s="62"/>
      <c r="E112" s="101"/>
      <c r="F112" s="62"/>
      <c r="G112" s="200"/>
      <c r="H112" s="113">
        <f>SUM(H114:H132)</f>
        <v>0</v>
      </c>
    </row>
    <row r="113" spans="2:8" ht="3.75" customHeight="1" thickBot="1" x14ac:dyDescent="0.3">
      <c r="B113" s="97"/>
      <c r="C113" s="98"/>
      <c r="D113" s="98"/>
      <c r="E113" s="99"/>
      <c r="F113" s="98"/>
      <c r="G113" s="201"/>
      <c r="H113" s="110"/>
    </row>
    <row r="114" spans="2:8" ht="102" x14ac:dyDescent="0.25">
      <c r="B114" s="90" t="s">
        <v>226</v>
      </c>
      <c r="C114" s="118" t="s">
        <v>359</v>
      </c>
      <c r="D114" s="119"/>
      <c r="E114" s="120" t="s">
        <v>35</v>
      </c>
      <c r="F114" s="263">
        <v>20</v>
      </c>
      <c r="G114" s="205"/>
      <c r="H114" s="94">
        <f t="shared" ref="H114:H125" si="8">F114*G114</f>
        <v>0</v>
      </c>
    </row>
    <row r="115" spans="2:8" ht="102" x14ac:dyDescent="0.25">
      <c r="B115" s="50" t="s">
        <v>227</v>
      </c>
      <c r="C115" s="26" t="s">
        <v>360</v>
      </c>
      <c r="D115" s="22"/>
      <c r="E115" s="53" t="s">
        <v>35</v>
      </c>
      <c r="F115" s="263">
        <v>20</v>
      </c>
      <c r="G115" s="197"/>
      <c r="H115" s="47">
        <f t="shared" si="8"/>
        <v>0</v>
      </c>
    </row>
    <row r="116" spans="2:8" ht="105" customHeight="1" x14ac:dyDescent="0.25">
      <c r="B116" s="50" t="s">
        <v>228</v>
      </c>
      <c r="C116" s="27" t="s">
        <v>383</v>
      </c>
      <c r="D116" s="22"/>
      <c r="E116" s="53" t="s">
        <v>35</v>
      </c>
      <c r="F116" s="263">
        <v>20</v>
      </c>
      <c r="G116" s="197"/>
      <c r="H116" s="47">
        <f t="shared" si="8"/>
        <v>0</v>
      </c>
    </row>
    <row r="117" spans="2:8" ht="105" customHeight="1" x14ac:dyDescent="0.25">
      <c r="B117" s="50" t="s">
        <v>229</v>
      </c>
      <c r="C117" s="27" t="s">
        <v>361</v>
      </c>
      <c r="D117" s="22"/>
      <c r="E117" s="53" t="s">
        <v>35</v>
      </c>
      <c r="F117" s="263">
        <v>10</v>
      </c>
      <c r="G117" s="197"/>
      <c r="H117" s="47">
        <f t="shared" ref="H117:H118" si="9">F117*G117</f>
        <v>0</v>
      </c>
    </row>
    <row r="118" spans="2:8" ht="105" customHeight="1" x14ac:dyDescent="0.25">
      <c r="B118" s="50" t="s">
        <v>230</v>
      </c>
      <c r="C118" s="27" t="s">
        <v>362</v>
      </c>
      <c r="D118" s="22"/>
      <c r="E118" s="53" t="s">
        <v>35</v>
      </c>
      <c r="F118" s="263">
        <v>10</v>
      </c>
      <c r="G118" s="197"/>
      <c r="H118" s="47">
        <f t="shared" si="9"/>
        <v>0</v>
      </c>
    </row>
    <row r="119" spans="2:8" ht="106.5" customHeight="1" x14ac:dyDescent="0.25">
      <c r="B119" s="50" t="s">
        <v>231</v>
      </c>
      <c r="C119" s="27" t="s">
        <v>363</v>
      </c>
      <c r="D119" s="22"/>
      <c r="E119" s="53" t="s">
        <v>35</v>
      </c>
      <c r="F119" s="263">
        <v>10</v>
      </c>
      <c r="G119" s="197"/>
      <c r="H119" s="47">
        <f t="shared" si="8"/>
        <v>0</v>
      </c>
    </row>
    <row r="120" spans="2:8" ht="102" x14ac:dyDescent="0.25">
      <c r="B120" s="50" t="s">
        <v>232</v>
      </c>
      <c r="C120" s="27" t="s">
        <v>364</v>
      </c>
      <c r="D120" s="22"/>
      <c r="E120" s="53" t="s">
        <v>35</v>
      </c>
      <c r="F120" s="263">
        <v>10</v>
      </c>
      <c r="G120" s="197"/>
      <c r="H120" s="47">
        <f t="shared" si="8"/>
        <v>0</v>
      </c>
    </row>
    <row r="121" spans="2:8" ht="102" x14ac:dyDescent="0.25">
      <c r="B121" s="50" t="s">
        <v>233</v>
      </c>
      <c r="C121" s="27" t="s">
        <v>365</v>
      </c>
      <c r="D121" s="22"/>
      <c r="E121" s="53" t="s">
        <v>35</v>
      </c>
      <c r="F121" s="263">
        <v>10</v>
      </c>
      <c r="G121" s="197"/>
      <c r="H121" s="47">
        <f t="shared" si="8"/>
        <v>0</v>
      </c>
    </row>
    <row r="122" spans="2:8" ht="102" x14ac:dyDescent="0.25">
      <c r="B122" s="50" t="s">
        <v>234</v>
      </c>
      <c r="C122" s="27" t="s">
        <v>366</v>
      </c>
      <c r="D122" s="22"/>
      <c r="E122" s="53" t="s">
        <v>35</v>
      </c>
      <c r="F122" s="263">
        <v>9</v>
      </c>
      <c r="G122" s="197"/>
      <c r="H122" s="47">
        <f t="shared" si="8"/>
        <v>0</v>
      </c>
    </row>
    <row r="123" spans="2:8" ht="102" x14ac:dyDescent="0.25">
      <c r="B123" s="50" t="s">
        <v>235</v>
      </c>
      <c r="C123" s="27" t="s">
        <v>367</v>
      </c>
      <c r="D123" s="22"/>
      <c r="E123" s="53" t="s">
        <v>35</v>
      </c>
      <c r="F123" s="263">
        <v>10</v>
      </c>
      <c r="G123" s="197"/>
      <c r="H123" s="47">
        <f t="shared" si="8"/>
        <v>0</v>
      </c>
    </row>
    <row r="124" spans="2:8" ht="102" x14ac:dyDescent="0.25">
      <c r="B124" s="50" t="s">
        <v>236</v>
      </c>
      <c r="C124" s="27" t="s">
        <v>368</v>
      </c>
      <c r="D124" s="22"/>
      <c r="E124" s="53" t="s">
        <v>35</v>
      </c>
      <c r="F124" s="263">
        <v>8</v>
      </c>
      <c r="G124" s="197"/>
      <c r="H124" s="47">
        <f t="shared" si="8"/>
        <v>0</v>
      </c>
    </row>
    <row r="125" spans="2:8" ht="89.25" x14ac:dyDescent="0.25">
      <c r="B125" s="50" t="s">
        <v>237</v>
      </c>
      <c r="C125" s="25" t="s">
        <v>369</v>
      </c>
      <c r="D125" s="22"/>
      <c r="E125" s="53" t="s">
        <v>35</v>
      </c>
      <c r="F125" s="263">
        <v>5</v>
      </c>
      <c r="G125" s="197"/>
      <c r="H125" s="47">
        <f t="shared" si="8"/>
        <v>0</v>
      </c>
    </row>
    <row r="126" spans="2:8" ht="89.25" x14ac:dyDescent="0.25">
      <c r="B126" s="50" t="s">
        <v>238</v>
      </c>
      <c r="C126" s="25" t="s">
        <v>370</v>
      </c>
      <c r="D126" s="22"/>
      <c r="E126" s="53" t="s">
        <v>35</v>
      </c>
      <c r="F126" s="263">
        <v>5</v>
      </c>
      <c r="G126" s="197"/>
      <c r="H126" s="47">
        <f>F126*G126</f>
        <v>0</v>
      </c>
    </row>
    <row r="127" spans="2:8" ht="89.25" x14ac:dyDescent="0.25">
      <c r="B127" s="50" t="s">
        <v>239</v>
      </c>
      <c r="C127" s="25" t="s">
        <v>382</v>
      </c>
      <c r="D127" s="22"/>
      <c r="E127" s="53" t="s">
        <v>35</v>
      </c>
      <c r="F127" s="263">
        <v>5</v>
      </c>
      <c r="G127" s="197"/>
      <c r="H127" s="47">
        <f t="shared" ref="H127:H131" si="10">F127*G127</f>
        <v>0</v>
      </c>
    </row>
    <row r="128" spans="2:8" ht="42.75" customHeight="1" x14ac:dyDescent="0.25">
      <c r="B128" s="50" t="s">
        <v>240</v>
      </c>
      <c r="C128" s="28" t="s">
        <v>371</v>
      </c>
      <c r="D128" s="22"/>
      <c r="E128" s="53" t="s">
        <v>35</v>
      </c>
      <c r="F128" s="263">
        <v>15</v>
      </c>
      <c r="G128" s="197"/>
      <c r="H128" s="47">
        <f t="shared" si="10"/>
        <v>0</v>
      </c>
    </row>
    <row r="129" spans="2:8" ht="43.5" customHeight="1" x14ac:dyDescent="0.25">
      <c r="B129" s="50" t="s">
        <v>241</v>
      </c>
      <c r="C129" s="29" t="s">
        <v>372</v>
      </c>
      <c r="D129" s="22"/>
      <c r="E129" s="53" t="s">
        <v>35</v>
      </c>
      <c r="F129" s="263">
        <v>20</v>
      </c>
      <c r="G129" s="197"/>
      <c r="H129" s="47">
        <f t="shared" si="10"/>
        <v>0</v>
      </c>
    </row>
    <row r="130" spans="2:8" ht="45.75" customHeight="1" x14ac:dyDescent="0.25">
      <c r="B130" s="50" t="s">
        <v>242</v>
      </c>
      <c r="C130" s="29" t="s">
        <v>373</v>
      </c>
      <c r="D130" s="22"/>
      <c r="E130" s="53" t="s">
        <v>35</v>
      </c>
      <c r="F130" s="263">
        <v>62</v>
      </c>
      <c r="G130" s="197"/>
      <c r="H130" s="47">
        <f t="shared" si="10"/>
        <v>0</v>
      </c>
    </row>
    <row r="131" spans="2:8" ht="42" customHeight="1" x14ac:dyDescent="0.25">
      <c r="B131" s="143" t="s">
        <v>329</v>
      </c>
      <c r="C131" s="22" t="s">
        <v>374</v>
      </c>
      <c r="D131" s="22"/>
      <c r="E131" s="53" t="s">
        <v>35</v>
      </c>
      <c r="F131" s="263">
        <v>35</v>
      </c>
      <c r="G131" s="197"/>
      <c r="H131" s="47">
        <f t="shared" si="10"/>
        <v>0</v>
      </c>
    </row>
    <row r="132" spans="2:8" ht="44.25" customHeight="1" thickBot="1" x14ac:dyDescent="0.3">
      <c r="B132" s="181" t="s">
        <v>330</v>
      </c>
      <c r="C132" s="117" t="s">
        <v>375</v>
      </c>
      <c r="D132" s="117"/>
      <c r="E132" s="121" t="s">
        <v>35</v>
      </c>
      <c r="F132" s="263">
        <v>10</v>
      </c>
      <c r="G132" s="198"/>
      <c r="H132" s="47">
        <f>F132*G132</f>
        <v>0</v>
      </c>
    </row>
    <row r="133" spans="2:8" x14ac:dyDescent="0.25">
      <c r="B133" s="86"/>
      <c r="C133" s="87"/>
      <c r="D133" s="87"/>
      <c r="E133" s="88"/>
      <c r="F133" s="87"/>
      <c r="G133" s="204"/>
      <c r="H133" s="95"/>
    </row>
    <row r="134" spans="2:8" ht="15.75" x14ac:dyDescent="0.25">
      <c r="B134" s="61"/>
      <c r="C134" s="104" t="s">
        <v>243</v>
      </c>
      <c r="D134" s="62"/>
      <c r="E134" s="101"/>
      <c r="F134" s="62"/>
      <c r="G134" s="200"/>
      <c r="H134" s="113">
        <f>SUM(H136:H149)</f>
        <v>0</v>
      </c>
    </row>
    <row r="135" spans="2:8" ht="4.5" customHeight="1" thickBot="1" x14ac:dyDescent="0.3">
      <c r="B135" s="97"/>
      <c r="C135" s="98"/>
      <c r="D135" s="98"/>
      <c r="E135" s="99"/>
      <c r="F135" s="98"/>
      <c r="G135" s="201"/>
      <c r="H135" s="110"/>
    </row>
    <row r="136" spans="2:8" ht="38.25" x14ac:dyDescent="0.25">
      <c r="B136" s="90" t="s">
        <v>244</v>
      </c>
      <c r="C136" s="116" t="s">
        <v>138</v>
      </c>
      <c r="D136" s="105"/>
      <c r="E136" s="93" t="s">
        <v>215</v>
      </c>
      <c r="F136" s="263">
        <v>500</v>
      </c>
      <c r="G136" s="202"/>
      <c r="H136" s="94">
        <f t="shared" ref="H136:H147" si="11">F136*G136</f>
        <v>0</v>
      </c>
    </row>
    <row r="137" spans="2:8" ht="38.25" x14ac:dyDescent="0.25">
      <c r="B137" s="50" t="s">
        <v>245</v>
      </c>
      <c r="C137" s="30" t="s">
        <v>140</v>
      </c>
      <c r="D137" s="49"/>
      <c r="E137" s="54" t="s">
        <v>215</v>
      </c>
      <c r="F137" s="263">
        <v>50</v>
      </c>
      <c r="G137" s="186"/>
      <c r="H137" s="47">
        <f t="shared" si="11"/>
        <v>0</v>
      </c>
    </row>
    <row r="138" spans="2:8" ht="38.25" x14ac:dyDescent="0.25">
      <c r="B138" s="50" t="s">
        <v>246</v>
      </c>
      <c r="C138" s="30" t="s">
        <v>142</v>
      </c>
      <c r="D138" s="49"/>
      <c r="E138" s="54" t="s">
        <v>215</v>
      </c>
      <c r="F138" s="263">
        <v>10</v>
      </c>
      <c r="G138" s="186"/>
      <c r="H138" s="47">
        <f t="shared" si="11"/>
        <v>0</v>
      </c>
    </row>
    <row r="139" spans="2:8" ht="38.25" x14ac:dyDescent="0.25">
      <c r="B139" s="50" t="s">
        <v>247</v>
      </c>
      <c r="C139" s="30" t="s">
        <v>144</v>
      </c>
      <c r="D139" s="49"/>
      <c r="E139" s="54" t="s">
        <v>215</v>
      </c>
      <c r="F139" s="263">
        <v>30</v>
      </c>
      <c r="G139" s="186"/>
      <c r="H139" s="47">
        <f t="shared" si="11"/>
        <v>0</v>
      </c>
    </row>
    <row r="140" spans="2:8" ht="26.25" x14ac:dyDescent="0.25">
      <c r="B140" s="50" t="s">
        <v>248</v>
      </c>
      <c r="C140" s="30" t="s">
        <v>302</v>
      </c>
      <c r="D140" s="32" t="s">
        <v>303</v>
      </c>
      <c r="E140" s="54" t="s">
        <v>27</v>
      </c>
      <c r="F140" s="263">
        <v>40</v>
      </c>
      <c r="G140" s="186"/>
      <c r="H140" s="47">
        <f t="shared" si="11"/>
        <v>0</v>
      </c>
    </row>
    <row r="141" spans="2:8" ht="26.25" x14ac:dyDescent="0.25">
      <c r="B141" s="50" t="s">
        <v>249</v>
      </c>
      <c r="C141" s="30" t="s">
        <v>302</v>
      </c>
      <c r="D141" s="32" t="s">
        <v>150</v>
      </c>
      <c r="E141" s="59" t="s">
        <v>27</v>
      </c>
      <c r="F141" s="263">
        <v>40</v>
      </c>
      <c r="G141" s="186"/>
      <c r="H141" s="47">
        <f t="shared" si="11"/>
        <v>0</v>
      </c>
    </row>
    <row r="142" spans="2:8" ht="26.25" x14ac:dyDescent="0.25">
      <c r="B142" s="50" t="s">
        <v>250</v>
      </c>
      <c r="C142" s="31" t="s">
        <v>146</v>
      </c>
      <c r="D142" s="32" t="s">
        <v>147</v>
      </c>
      <c r="E142" s="54" t="s">
        <v>27</v>
      </c>
      <c r="F142" s="263">
        <v>25</v>
      </c>
      <c r="G142" s="186"/>
      <c r="H142" s="47">
        <f t="shared" si="11"/>
        <v>0</v>
      </c>
    </row>
    <row r="143" spans="2:8" ht="26.25" x14ac:dyDescent="0.25">
      <c r="B143" s="50" t="s">
        <v>251</v>
      </c>
      <c r="C143" s="31"/>
      <c r="D143" s="32" t="s">
        <v>148</v>
      </c>
      <c r="E143" s="54" t="s">
        <v>27</v>
      </c>
      <c r="F143" s="263">
        <v>25</v>
      </c>
      <c r="G143" s="186"/>
      <c r="H143" s="47">
        <f t="shared" si="11"/>
        <v>0</v>
      </c>
    </row>
    <row r="144" spans="2:8" ht="26.25" x14ac:dyDescent="0.25">
      <c r="B144" s="50" t="s">
        <v>252</v>
      </c>
      <c r="C144" s="22"/>
      <c r="D144" s="32" t="s">
        <v>150</v>
      </c>
      <c r="E144" s="54" t="s">
        <v>27</v>
      </c>
      <c r="F144" s="263">
        <v>25</v>
      </c>
      <c r="G144" s="186"/>
      <c r="H144" s="47">
        <f t="shared" si="11"/>
        <v>0</v>
      </c>
    </row>
    <row r="145" spans="2:8" ht="25.5" x14ac:dyDescent="0.25">
      <c r="B145" s="50" t="s">
        <v>253</v>
      </c>
      <c r="C145" s="31" t="s">
        <v>152</v>
      </c>
      <c r="D145" s="32"/>
      <c r="E145" s="54" t="s">
        <v>27</v>
      </c>
      <c r="F145" s="263">
        <v>25</v>
      </c>
      <c r="G145" s="186"/>
      <c r="H145" s="47">
        <f t="shared" si="11"/>
        <v>0</v>
      </c>
    </row>
    <row r="146" spans="2:8" ht="25.5" x14ac:dyDescent="0.25">
      <c r="B146" s="50" t="s">
        <v>254</v>
      </c>
      <c r="C146" s="31" t="s">
        <v>154</v>
      </c>
      <c r="D146" s="32"/>
      <c r="E146" s="54" t="s">
        <v>27</v>
      </c>
      <c r="F146" s="263">
        <v>25</v>
      </c>
      <c r="G146" s="186"/>
      <c r="H146" s="47">
        <f t="shared" si="11"/>
        <v>0</v>
      </c>
    </row>
    <row r="147" spans="2:8" ht="25.5" x14ac:dyDescent="0.25">
      <c r="B147" s="50" t="s">
        <v>304</v>
      </c>
      <c r="C147" s="31" t="s">
        <v>156</v>
      </c>
      <c r="D147" s="32"/>
      <c r="E147" s="54" t="s">
        <v>215</v>
      </c>
      <c r="F147" s="263">
        <v>200</v>
      </c>
      <c r="G147" s="186"/>
      <c r="H147" s="47">
        <f t="shared" si="11"/>
        <v>0</v>
      </c>
    </row>
    <row r="148" spans="2:8" ht="25.5" x14ac:dyDescent="0.25">
      <c r="B148" s="260" t="s">
        <v>305</v>
      </c>
      <c r="C148" s="261" t="s">
        <v>406</v>
      </c>
      <c r="D148" s="262"/>
      <c r="E148" s="54" t="s">
        <v>215</v>
      </c>
      <c r="F148" s="263">
        <v>50</v>
      </c>
      <c r="G148" s="259"/>
      <c r="H148" s="264">
        <f>F149*G148</f>
        <v>0</v>
      </c>
    </row>
    <row r="149" spans="2:8" ht="27" thickBot="1" x14ac:dyDescent="0.3">
      <c r="B149" s="57" t="s">
        <v>407</v>
      </c>
      <c r="C149" s="117" t="s">
        <v>158</v>
      </c>
      <c r="D149" s="112"/>
      <c r="E149" s="56" t="s">
        <v>35</v>
      </c>
      <c r="F149" s="263">
        <v>50</v>
      </c>
      <c r="G149" s="203"/>
      <c r="H149" s="89">
        <f>F150*G149</f>
        <v>0</v>
      </c>
    </row>
    <row r="150" spans="2:8" x14ac:dyDescent="0.25">
      <c r="B150" s="86"/>
      <c r="C150" s="87"/>
      <c r="D150" s="87"/>
      <c r="E150" s="88"/>
      <c r="F150" s="87"/>
      <c r="G150" s="204"/>
      <c r="H150" s="95"/>
    </row>
    <row r="151" spans="2:8" ht="15.75" x14ac:dyDescent="0.25">
      <c r="B151" s="61"/>
      <c r="C151" s="104" t="s">
        <v>257</v>
      </c>
      <c r="D151" s="62"/>
      <c r="E151" s="101"/>
      <c r="F151" s="62"/>
      <c r="G151" s="200"/>
      <c r="H151" s="113">
        <f>SUM(H153:H154)</f>
        <v>0</v>
      </c>
    </row>
    <row r="152" spans="2:8" ht="4.5" customHeight="1" thickBot="1" x14ac:dyDescent="0.3">
      <c r="B152" s="97"/>
      <c r="C152" s="98"/>
      <c r="D152" s="98"/>
      <c r="E152" s="99"/>
      <c r="F152" s="98"/>
      <c r="G152" s="201"/>
      <c r="H152" s="110"/>
    </row>
    <row r="153" spans="2:8" ht="102.75" customHeight="1" x14ac:dyDescent="0.25">
      <c r="B153" s="90" t="s">
        <v>255</v>
      </c>
      <c r="C153" s="114" t="s">
        <v>376</v>
      </c>
      <c r="D153" s="107"/>
      <c r="E153" s="93" t="s">
        <v>214</v>
      </c>
      <c r="F153" s="91">
        <v>120</v>
      </c>
      <c r="G153" s="202"/>
      <c r="H153" s="94">
        <f>F154*G153</f>
        <v>0</v>
      </c>
    </row>
    <row r="154" spans="2:8" ht="122.25" customHeight="1" thickBot="1" x14ac:dyDescent="0.3">
      <c r="B154" s="57" t="s">
        <v>256</v>
      </c>
      <c r="C154" s="115" t="s">
        <v>381</v>
      </c>
      <c r="D154" s="112"/>
      <c r="E154" s="56" t="s">
        <v>215</v>
      </c>
      <c r="F154" s="58">
        <v>80</v>
      </c>
      <c r="G154" s="203"/>
      <c r="H154" s="89">
        <f>F155*G154</f>
        <v>0</v>
      </c>
    </row>
    <row r="155" spans="2:8" x14ac:dyDescent="0.25">
      <c r="B155" s="61"/>
      <c r="C155" s="100"/>
      <c r="D155" s="62"/>
      <c r="E155" s="101"/>
      <c r="F155" s="62"/>
      <c r="G155" s="200"/>
      <c r="H155" s="103"/>
    </row>
    <row r="156" spans="2:8" ht="15.75" x14ac:dyDescent="0.25">
      <c r="B156" s="61"/>
      <c r="C156" s="104" t="s">
        <v>258</v>
      </c>
      <c r="D156" s="62"/>
      <c r="E156" s="101"/>
      <c r="F156" s="62"/>
      <c r="G156" s="200"/>
      <c r="H156" s="111">
        <f>SUM(H158:H204)</f>
        <v>0</v>
      </c>
    </row>
    <row r="157" spans="2:8" ht="4.5" customHeight="1" thickBot="1" x14ac:dyDescent="0.3">
      <c r="B157" s="97"/>
      <c r="C157" s="98"/>
      <c r="D157" s="98"/>
      <c r="E157" s="99"/>
      <c r="F157" s="98"/>
      <c r="G157" s="201"/>
      <c r="H157" s="110"/>
    </row>
    <row r="158" spans="2:8" ht="25.5" x14ac:dyDescent="0.25">
      <c r="B158" s="90" t="s">
        <v>137</v>
      </c>
      <c r="C158" s="106" t="s">
        <v>162</v>
      </c>
      <c r="D158" s="107"/>
      <c r="E158" s="93" t="s">
        <v>38</v>
      </c>
      <c r="F158" s="265">
        <v>10</v>
      </c>
      <c r="G158" s="202"/>
      <c r="H158" s="94">
        <f t="shared" ref="H158:H202" si="12">F159*G158</f>
        <v>0</v>
      </c>
    </row>
    <row r="159" spans="2:8" ht="27" customHeight="1" x14ac:dyDescent="0.25">
      <c r="B159" s="50" t="s">
        <v>139</v>
      </c>
      <c r="C159" s="31" t="s">
        <v>163</v>
      </c>
      <c r="D159" s="32"/>
      <c r="E159" s="54" t="s">
        <v>38</v>
      </c>
      <c r="F159" s="263">
        <v>8</v>
      </c>
      <c r="G159" s="186"/>
      <c r="H159" s="47">
        <f t="shared" si="12"/>
        <v>0</v>
      </c>
    </row>
    <row r="160" spans="2:8" ht="29.25" customHeight="1" x14ac:dyDescent="0.25">
      <c r="B160" s="50" t="s">
        <v>141</v>
      </c>
      <c r="C160" s="33" t="s">
        <v>299</v>
      </c>
      <c r="D160" s="32"/>
      <c r="E160" s="54" t="s">
        <v>27</v>
      </c>
      <c r="F160" s="263">
        <v>10</v>
      </c>
      <c r="G160" s="186"/>
      <c r="H160" s="47">
        <f t="shared" si="12"/>
        <v>0</v>
      </c>
    </row>
    <row r="161" spans="2:8" ht="25.5" x14ac:dyDescent="0.25">
      <c r="B161" s="50" t="s">
        <v>143</v>
      </c>
      <c r="C161" s="33" t="s">
        <v>300</v>
      </c>
      <c r="D161" s="32"/>
      <c r="E161" s="54" t="s">
        <v>27</v>
      </c>
      <c r="F161" s="263">
        <v>25</v>
      </c>
      <c r="G161" s="186"/>
      <c r="H161" s="47">
        <f t="shared" si="12"/>
        <v>0</v>
      </c>
    </row>
    <row r="162" spans="2:8" ht="25.5" x14ac:dyDescent="0.25">
      <c r="B162" s="50" t="s">
        <v>145</v>
      </c>
      <c r="C162" s="31" t="s">
        <v>343</v>
      </c>
      <c r="D162" s="32"/>
      <c r="E162" s="54" t="s">
        <v>27</v>
      </c>
      <c r="F162" s="263">
        <v>500</v>
      </c>
      <c r="G162" s="186"/>
      <c r="H162" s="47">
        <f t="shared" si="12"/>
        <v>0</v>
      </c>
    </row>
    <row r="163" spans="2:8" ht="26.25" customHeight="1" x14ac:dyDescent="0.25">
      <c r="B163" s="50" t="s">
        <v>387</v>
      </c>
      <c r="C163" s="31" t="s">
        <v>342</v>
      </c>
      <c r="D163" s="32"/>
      <c r="E163" s="54" t="s">
        <v>27</v>
      </c>
      <c r="F163" s="263">
        <v>3500</v>
      </c>
      <c r="G163" s="186"/>
      <c r="H163" s="47">
        <f t="shared" si="12"/>
        <v>0</v>
      </c>
    </row>
    <row r="164" spans="2:8" x14ac:dyDescent="0.25">
      <c r="B164" s="50" t="s">
        <v>149</v>
      </c>
      <c r="C164" s="31" t="s">
        <v>344</v>
      </c>
      <c r="D164" s="32"/>
      <c r="E164" s="54" t="s">
        <v>27</v>
      </c>
      <c r="F164" s="263">
        <v>200</v>
      </c>
      <c r="G164" s="186"/>
      <c r="H164" s="47">
        <f t="shared" si="12"/>
        <v>0</v>
      </c>
    </row>
    <row r="165" spans="2:8" ht="15.75" customHeight="1" x14ac:dyDescent="0.25">
      <c r="B165" s="50" t="s">
        <v>151</v>
      </c>
      <c r="C165" s="31" t="s">
        <v>345</v>
      </c>
      <c r="D165" s="32"/>
      <c r="E165" s="54" t="s">
        <v>27</v>
      </c>
      <c r="F165" s="263">
        <v>200</v>
      </c>
      <c r="G165" s="186"/>
      <c r="H165" s="47">
        <f t="shared" si="12"/>
        <v>0</v>
      </c>
    </row>
    <row r="166" spans="2:8" ht="25.5" x14ac:dyDescent="0.25">
      <c r="B166" s="50" t="s">
        <v>153</v>
      </c>
      <c r="C166" s="9" t="s">
        <v>164</v>
      </c>
      <c r="D166" s="32"/>
      <c r="E166" s="54" t="s">
        <v>214</v>
      </c>
      <c r="F166" s="263">
        <v>10</v>
      </c>
      <c r="G166" s="186"/>
      <c r="H166" s="47">
        <f t="shared" si="12"/>
        <v>0</v>
      </c>
    </row>
    <row r="167" spans="2:8" ht="25.5" x14ac:dyDescent="0.25">
      <c r="B167" s="50" t="s">
        <v>155</v>
      </c>
      <c r="C167" s="9" t="s">
        <v>165</v>
      </c>
      <c r="D167" s="32"/>
      <c r="E167" s="54" t="s">
        <v>215</v>
      </c>
      <c r="F167" s="263">
        <v>30</v>
      </c>
      <c r="G167" s="186"/>
      <c r="H167" s="47">
        <f t="shared" si="12"/>
        <v>0</v>
      </c>
    </row>
    <row r="168" spans="2:8" ht="25.5" x14ac:dyDescent="0.25">
      <c r="B168" s="50" t="s">
        <v>157</v>
      </c>
      <c r="C168" s="9" t="s">
        <v>166</v>
      </c>
      <c r="D168" s="32"/>
      <c r="E168" s="54" t="s">
        <v>27</v>
      </c>
      <c r="F168" s="263">
        <v>10</v>
      </c>
      <c r="G168" s="186"/>
      <c r="H168" s="47">
        <f t="shared" si="12"/>
        <v>0</v>
      </c>
    </row>
    <row r="169" spans="2:8" ht="25.5" x14ac:dyDescent="0.25">
      <c r="B169" s="50" t="s">
        <v>294</v>
      </c>
      <c r="C169" s="9" t="s">
        <v>167</v>
      </c>
      <c r="D169" s="32"/>
      <c r="E169" s="54" t="s">
        <v>38</v>
      </c>
      <c r="F169" s="263">
        <v>1</v>
      </c>
      <c r="G169" s="186"/>
      <c r="H169" s="47">
        <f t="shared" si="12"/>
        <v>0</v>
      </c>
    </row>
    <row r="170" spans="2:8" ht="25.5" x14ac:dyDescent="0.25">
      <c r="B170" s="50" t="s">
        <v>259</v>
      </c>
      <c r="C170" s="9" t="s">
        <v>168</v>
      </c>
      <c r="D170" s="32"/>
      <c r="E170" s="54" t="s">
        <v>215</v>
      </c>
      <c r="F170" s="263">
        <v>10</v>
      </c>
      <c r="G170" s="186"/>
      <c r="H170" s="47">
        <f t="shared" si="12"/>
        <v>0</v>
      </c>
    </row>
    <row r="171" spans="2:8" ht="25.5" x14ac:dyDescent="0.25">
      <c r="B171" s="50" t="s">
        <v>260</v>
      </c>
      <c r="C171" s="9" t="s">
        <v>169</v>
      </c>
      <c r="D171" s="32"/>
      <c r="E171" s="54" t="s">
        <v>215</v>
      </c>
      <c r="F171" s="263">
        <v>20</v>
      </c>
      <c r="G171" s="186"/>
      <c r="H171" s="47">
        <f t="shared" si="12"/>
        <v>0</v>
      </c>
    </row>
    <row r="172" spans="2:8" ht="25.5" x14ac:dyDescent="0.25">
      <c r="B172" s="50" t="s">
        <v>261</v>
      </c>
      <c r="C172" s="9" t="s">
        <v>170</v>
      </c>
      <c r="D172" s="32"/>
      <c r="E172" s="54" t="s">
        <v>215</v>
      </c>
      <c r="F172" s="263">
        <v>20</v>
      </c>
      <c r="G172" s="186"/>
      <c r="H172" s="47">
        <f t="shared" si="12"/>
        <v>0</v>
      </c>
    </row>
    <row r="173" spans="2:8" ht="25.5" x14ac:dyDescent="0.25">
      <c r="B173" s="50" t="s">
        <v>262</v>
      </c>
      <c r="C173" s="9" t="s">
        <v>171</v>
      </c>
      <c r="D173" s="32"/>
      <c r="E173" s="54" t="s">
        <v>215</v>
      </c>
      <c r="F173" s="263">
        <v>50</v>
      </c>
      <c r="G173" s="186"/>
      <c r="H173" s="47">
        <f t="shared" si="12"/>
        <v>0</v>
      </c>
    </row>
    <row r="174" spans="2:8" ht="25.5" x14ac:dyDescent="0.25">
      <c r="B174" s="50" t="s">
        <v>263</v>
      </c>
      <c r="C174" s="9" t="s">
        <v>172</v>
      </c>
      <c r="D174" s="19" t="s">
        <v>173</v>
      </c>
      <c r="E174" s="54" t="s">
        <v>35</v>
      </c>
      <c r="F174" s="263">
        <v>10</v>
      </c>
      <c r="G174" s="186"/>
      <c r="H174" s="47">
        <f t="shared" si="12"/>
        <v>0</v>
      </c>
    </row>
    <row r="175" spans="2:8" x14ac:dyDescent="0.25">
      <c r="B175" s="50" t="s">
        <v>264</v>
      </c>
      <c r="C175" s="9"/>
      <c r="D175" s="19" t="s">
        <v>174</v>
      </c>
      <c r="E175" s="54" t="s">
        <v>35</v>
      </c>
      <c r="F175" s="263">
        <v>10</v>
      </c>
      <c r="G175" s="186"/>
      <c r="H175" s="47">
        <f t="shared" si="12"/>
        <v>0</v>
      </c>
    </row>
    <row r="176" spans="2:8" x14ac:dyDescent="0.25">
      <c r="B176" s="50" t="s">
        <v>265</v>
      </c>
      <c r="C176" s="31"/>
      <c r="D176" s="19" t="s">
        <v>175</v>
      </c>
      <c r="E176" s="54" t="s">
        <v>35</v>
      </c>
      <c r="F176" s="263">
        <v>10</v>
      </c>
      <c r="G176" s="186"/>
      <c r="H176" s="47">
        <f t="shared" si="12"/>
        <v>0</v>
      </c>
    </row>
    <row r="177" spans="2:8" ht="25.5" x14ac:dyDescent="0.25">
      <c r="B177" s="308" t="s">
        <v>266</v>
      </c>
      <c r="C177" s="9" t="s">
        <v>176</v>
      </c>
      <c r="D177" s="19" t="s">
        <v>173</v>
      </c>
      <c r="E177" s="54" t="s">
        <v>35</v>
      </c>
      <c r="F177" s="263">
        <v>10</v>
      </c>
      <c r="G177" s="186"/>
      <c r="H177" s="47">
        <f t="shared" si="12"/>
        <v>0</v>
      </c>
    </row>
    <row r="178" spans="2:8" x14ac:dyDescent="0.25">
      <c r="B178" s="308" t="s">
        <v>422</v>
      </c>
      <c r="C178" s="9"/>
      <c r="D178" s="19" t="s">
        <v>174</v>
      </c>
      <c r="E178" s="54" t="s">
        <v>35</v>
      </c>
      <c r="F178" s="263">
        <v>10</v>
      </c>
      <c r="G178" s="186"/>
      <c r="H178" s="47">
        <f t="shared" si="12"/>
        <v>0</v>
      </c>
    </row>
    <row r="179" spans="2:8" x14ac:dyDescent="0.25">
      <c r="B179" s="308" t="s">
        <v>423</v>
      </c>
      <c r="C179" s="9"/>
      <c r="D179" s="19" t="s">
        <v>175</v>
      </c>
      <c r="E179" s="54" t="s">
        <v>35</v>
      </c>
      <c r="F179" s="263">
        <v>10</v>
      </c>
      <c r="G179" s="186"/>
      <c r="H179" s="47">
        <f t="shared" si="12"/>
        <v>0</v>
      </c>
    </row>
    <row r="180" spans="2:8" ht="25.5" x14ac:dyDescent="0.25">
      <c r="B180" s="308" t="s">
        <v>424</v>
      </c>
      <c r="C180" s="9" t="s">
        <v>178</v>
      </c>
      <c r="D180" s="32"/>
      <c r="E180" s="54" t="s">
        <v>214</v>
      </c>
      <c r="F180" s="263">
        <v>100</v>
      </c>
      <c r="G180" s="186"/>
      <c r="H180" s="47">
        <f t="shared" si="12"/>
        <v>0</v>
      </c>
    </row>
    <row r="181" spans="2:8" x14ac:dyDescent="0.25">
      <c r="B181" s="308" t="s">
        <v>267</v>
      </c>
      <c r="C181" s="9" t="s">
        <v>339</v>
      </c>
      <c r="D181" s="32"/>
      <c r="E181" s="54" t="s">
        <v>215</v>
      </c>
      <c r="F181" s="263">
        <v>100</v>
      </c>
      <c r="G181" s="186"/>
      <c r="H181" s="47">
        <f t="shared" si="12"/>
        <v>0</v>
      </c>
    </row>
    <row r="182" spans="2:8" x14ac:dyDescent="0.25">
      <c r="B182" s="308" t="s">
        <v>268</v>
      </c>
      <c r="C182" s="9" t="s">
        <v>179</v>
      </c>
      <c r="D182" s="32"/>
      <c r="E182" s="54" t="s">
        <v>214</v>
      </c>
      <c r="F182" s="263">
        <v>50</v>
      </c>
      <c r="G182" s="186"/>
      <c r="H182" s="47">
        <f t="shared" si="12"/>
        <v>0</v>
      </c>
    </row>
    <row r="183" spans="2:8" x14ac:dyDescent="0.25">
      <c r="B183" s="308" t="s">
        <v>269</v>
      </c>
      <c r="C183" s="9" t="s">
        <v>180</v>
      </c>
      <c r="D183" s="32"/>
      <c r="E183" s="54" t="s">
        <v>214</v>
      </c>
      <c r="F183" s="263">
        <v>40</v>
      </c>
      <c r="G183" s="186"/>
      <c r="H183" s="47">
        <f t="shared" si="12"/>
        <v>0</v>
      </c>
    </row>
    <row r="184" spans="2:8" ht="25.5" x14ac:dyDescent="0.25">
      <c r="B184" s="308" t="s">
        <v>270</v>
      </c>
      <c r="C184" s="9" t="s">
        <v>181</v>
      </c>
      <c r="D184" s="206"/>
      <c r="E184" s="54" t="s">
        <v>177</v>
      </c>
      <c r="F184" s="263">
        <v>45</v>
      </c>
      <c r="G184" s="186"/>
      <c r="H184" s="47">
        <f t="shared" si="12"/>
        <v>0</v>
      </c>
    </row>
    <row r="185" spans="2:8" x14ac:dyDescent="0.25">
      <c r="B185" s="308" t="s">
        <v>271</v>
      </c>
      <c r="C185" s="9" t="s">
        <v>182</v>
      </c>
      <c r="D185" s="206"/>
      <c r="E185" s="54" t="s">
        <v>27</v>
      </c>
      <c r="F185" s="263">
        <v>100</v>
      </c>
      <c r="G185" s="186"/>
      <c r="H185" s="47">
        <f t="shared" si="12"/>
        <v>0</v>
      </c>
    </row>
    <row r="186" spans="2:8" x14ac:dyDescent="0.25">
      <c r="B186" s="308" t="s">
        <v>272</v>
      </c>
      <c r="C186" s="9" t="s">
        <v>183</v>
      </c>
      <c r="D186" s="207"/>
      <c r="E186" s="54" t="s">
        <v>215</v>
      </c>
      <c r="F186" s="263">
        <v>100</v>
      </c>
      <c r="G186" s="186"/>
      <c r="H186" s="47">
        <f t="shared" si="12"/>
        <v>0</v>
      </c>
    </row>
    <row r="187" spans="2:8" x14ac:dyDescent="0.25">
      <c r="B187" s="308" t="s">
        <v>273</v>
      </c>
      <c r="C187" s="9" t="s">
        <v>184</v>
      </c>
      <c r="D187" s="207"/>
      <c r="E187" s="54" t="s">
        <v>214</v>
      </c>
      <c r="F187" s="263">
        <v>80</v>
      </c>
      <c r="G187" s="186"/>
      <c r="H187" s="47">
        <f t="shared" si="12"/>
        <v>0</v>
      </c>
    </row>
    <row r="188" spans="2:8" x14ac:dyDescent="0.25">
      <c r="B188" s="308" t="s">
        <v>274</v>
      </c>
      <c r="C188" s="31" t="s">
        <v>185</v>
      </c>
      <c r="D188" s="207"/>
      <c r="E188" s="54" t="s">
        <v>215</v>
      </c>
      <c r="F188" s="263">
        <v>50</v>
      </c>
      <c r="G188" s="186"/>
      <c r="H188" s="47">
        <f t="shared" si="12"/>
        <v>0</v>
      </c>
    </row>
    <row r="189" spans="2:8" ht="25.5" x14ac:dyDescent="0.25">
      <c r="B189" s="308" t="s">
        <v>275</v>
      </c>
      <c r="C189" s="14" t="s">
        <v>186</v>
      </c>
      <c r="D189" s="207"/>
      <c r="E189" s="55" t="s">
        <v>27</v>
      </c>
      <c r="F189" s="263">
        <v>40</v>
      </c>
      <c r="G189" s="186"/>
      <c r="H189" s="47">
        <f t="shared" si="12"/>
        <v>0</v>
      </c>
    </row>
    <row r="190" spans="2:8" ht="25.5" x14ac:dyDescent="0.25">
      <c r="B190" s="308" t="s">
        <v>276</v>
      </c>
      <c r="C190" s="34" t="s">
        <v>187</v>
      </c>
      <c r="D190" s="208" t="s">
        <v>188</v>
      </c>
      <c r="E190" s="6" t="s">
        <v>189</v>
      </c>
      <c r="F190" s="263">
        <v>100</v>
      </c>
      <c r="G190" s="186"/>
      <c r="H190" s="47">
        <f t="shared" si="12"/>
        <v>0</v>
      </c>
    </row>
    <row r="191" spans="2:8" ht="25.5" x14ac:dyDescent="0.25">
      <c r="B191" s="308" t="s">
        <v>277</v>
      </c>
      <c r="C191" s="14" t="s">
        <v>187</v>
      </c>
      <c r="D191" s="208" t="s">
        <v>190</v>
      </c>
      <c r="E191" s="6" t="s">
        <v>189</v>
      </c>
      <c r="F191" s="263">
        <v>100</v>
      </c>
      <c r="G191" s="186"/>
      <c r="H191" s="47">
        <f t="shared" si="12"/>
        <v>0</v>
      </c>
    </row>
    <row r="192" spans="2:8" ht="25.5" x14ac:dyDescent="0.25">
      <c r="B192" s="308" t="s">
        <v>278</v>
      </c>
      <c r="C192" s="14" t="s">
        <v>191</v>
      </c>
      <c r="D192" s="208"/>
      <c r="E192" s="6" t="s">
        <v>189</v>
      </c>
      <c r="F192" s="263">
        <v>100</v>
      </c>
      <c r="G192" s="186"/>
      <c r="H192" s="47">
        <f t="shared" si="12"/>
        <v>0</v>
      </c>
    </row>
    <row r="193" spans="2:8" ht="25.5" x14ac:dyDescent="0.25">
      <c r="B193" s="308" t="s">
        <v>279</v>
      </c>
      <c r="C193" s="14" t="s">
        <v>221</v>
      </c>
      <c r="D193" s="209" t="s">
        <v>192</v>
      </c>
      <c r="E193" s="54" t="s">
        <v>214</v>
      </c>
      <c r="F193" s="263">
        <v>50</v>
      </c>
      <c r="G193" s="186"/>
      <c r="H193" s="47">
        <f t="shared" si="12"/>
        <v>0</v>
      </c>
    </row>
    <row r="194" spans="2:8" ht="25.5" x14ac:dyDescent="0.25">
      <c r="B194" s="308" t="s">
        <v>280</v>
      </c>
      <c r="C194" s="14" t="s">
        <v>222</v>
      </c>
      <c r="D194" s="209" t="s">
        <v>193</v>
      </c>
      <c r="E194" s="54" t="s">
        <v>214</v>
      </c>
      <c r="F194" s="263">
        <v>20</v>
      </c>
      <c r="G194" s="186"/>
      <c r="H194" s="47">
        <f t="shared" si="12"/>
        <v>0</v>
      </c>
    </row>
    <row r="195" spans="2:8" x14ac:dyDescent="0.25">
      <c r="B195" s="308" t="s">
        <v>281</v>
      </c>
      <c r="C195" s="14" t="s">
        <v>223</v>
      </c>
      <c r="D195" s="209" t="s">
        <v>193</v>
      </c>
      <c r="E195" s="54" t="s">
        <v>214</v>
      </c>
      <c r="F195" s="263">
        <v>20</v>
      </c>
      <c r="G195" s="186"/>
      <c r="H195" s="47">
        <f t="shared" si="12"/>
        <v>0</v>
      </c>
    </row>
    <row r="196" spans="2:8" x14ac:dyDescent="0.25">
      <c r="B196" s="308" t="s">
        <v>282</v>
      </c>
      <c r="C196" s="14" t="s">
        <v>224</v>
      </c>
      <c r="D196" s="209"/>
      <c r="E196" s="54" t="s">
        <v>214</v>
      </c>
      <c r="F196" s="263">
        <v>20</v>
      </c>
      <c r="G196" s="186"/>
      <c r="H196" s="47">
        <f t="shared" si="12"/>
        <v>0</v>
      </c>
    </row>
    <row r="197" spans="2:8" ht="27" customHeight="1" x14ac:dyDescent="0.25">
      <c r="B197" s="308" t="s">
        <v>283</v>
      </c>
      <c r="C197" s="14" t="s">
        <v>194</v>
      </c>
      <c r="D197" s="209"/>
      <c r="E197" s="54" t="s">
        <v>38</v>
      </c>
      <c r="F197" s="263">
        <v>10</v>
      </c>
      <c r="G197" s="186"/>
      <c r="H197" s="47">
        <f t="shared" si="12"/>
        <v>0</v>
      </c>
    </row>
    <row r="198" spans="2:8" ht="27" customHeight="1" x14ac:dyDescent="0.25">
      <c r="B198" s="308" t="s">
        <v>284</v>
      </c>
      <c r="C198" s="14" t="s">
        <v>195</v>
      </c>
      <c r="D198" s="209"/>
      <c r="E198" s="54" t="s">
        <v>38</v>
      </c>
      <c r="F198" s="263">
        <v>10</v>
      </c>
      <c r="G198" s="186"/>
      <c r="H198" s="47">
        <f t="shared" si="12"/>
        <v>0</v>
      </c>
    </row>
    <row r="199" spans="2:8" ht="18" customHeight="1" x14ac:dyDescent="0.25">
      <c r="B199" s="308" t="s">
        <v>285</v>
      </c>
      <c r="C199" s="14" t="s">
        <v>301</v>
      </c>
      <c r="D199" s="209"/>
      <c r="E199" s="54" t="s">
        <v>27</v>
      </c>
      <c r="F199" s="263">
        <v>150</v>
      </c>
      <c r="G199" s="186"/>
      <c r="H199" s="47">
        <f t="shared" si="12"/>
        <v>0</v>
      </c>
    </row>
    <row r="200" spans="2:8" ht="18" customHeight="1" x14ac:dyDescent="0.25">
      <c r="B200" s="308" t="s">
        <v>286</v>
      </c>
      <c r="C200" s="14" t="s">
        <v>306</v>
      </c>
      <c r="D200" s="209"/>
      <c r="E200" s="59" t="s">
        <v>213</v>
      </c>
      <c r="F200" s="263">
        <v>180</v>
      </c>
      <c r="G200" s="176"/>
      <c r="H200" s="47">
        <f t="shared" si="12"/>
        <v>0</v>
      </c>
    </row>
    <row r="201" spans="2:8" ht="18" customHeight="1" x14ac:dyDescent="0.25">
      <c r="B201" s="309" t="s">
        <v>287</v>
      </c>
      <c r="C201" s="16" t="s">
        <v>307</v>
      </c>
      <c r="D201" s="209"/>
      <c r="E201" s="59" t="s">
        <v>27</v>
      </c>
      <c r="F201" s="263">
        <v>20</v>
      </c>
      <c r="G201" s="176"/>
      <c r="H201" s="47">
        <f t="shared" si="12"/>
        <v>0</v>
      </c>
    </row>
    <row r="202" spans="2:8" ht="18" customHeight="1" x14ac:dyDescent="0.25">
      <c r="B202" s="309" t="s">
        <v>288</v>
      </c>
      <c r="C202" s="16" t="s">
        <v>308</v>
      </c>
      <c r="D202" s="209"/>
      <c r="E202" s="59" t="s">
        <v>27</v>
      </c>
      <c r="F202" s="263">
        <v>25</v>
      </c>
      <c r="G202" s="176"/>
      <c r="H202" s="47">
        <f t="shared" si="12"/>
        <v>0</v>
      </c>
    </row>
    <row r="203" spans="2:8" ht="15" customHeight="1" x14ac:dyDescent="0.25">
      <c r="B203" s="310" t="s">
        <v>309</v>
      </c>
      <c r="C203" s="16" t="s">
        <v>388</v>
      </c>
      <c r="D203" s="209"/>
      <c r="E203" s="59" t="s">
        <v>27</v>
      </c>
      <c r="F203" s="263">
        <v>10</v>
      </c>
      <c r="G203" s="192"/>
      <c r="H203" s="47">
        <f>F205*G203</f>
        <v>0</v>
      </c>
    </row>
    <row r="204" spans="2:8" ht="30" customHeight="1" thickBot="1" x14ac:dyDescent="0.3">
      <c r="B204" s="311" t="s">
        <v>340</v>
      </c>
      <c r="C204" s="284" t="s">
        <v>421</v>
      </c>
      <c r="D204" s="98"/>
      <c r="E204" s="245" t="s">
        <v>27</v>
      </c>
      <c r="F204" s="268">
        <v>1200</v>
      </c>
      <c r="G204" s="285"/>
      <c r="H204" s="248">
        <f>F204*G204</f>
        <v>0</v>
      </c>
    </row>
    <row r="205" spans="2:8" x14ac:dyDescent="0.25">
      <c r="B205" s="39"/>
      <c r="C205" s="62"/>
      <c r="D205" s="250"/>
      <c r="E205" s="101"/>
      <c r="F205" s="62"/>
      <c r="G205" s="204"/>
      <c r="H205" s="103"/>
    </row>
    <row r="206" spans="2:8" ht="15.75" x14ac:dyDescent="0.25">
      <c r="B206" s="82"/>
      <c r="C206" s="85" t="s">
        <v>333</v>
      </c>
      <c r="D206" s="210"/>
      <c r="E206" s="84"/>
      <c r="F206" s="83"/>
      <c r="G206" s="195"/>
      <c r="H206" s="96">
        <f>SUM(H208:H216)</f>
        <v>0</v>
      </c>
    </row>
    <row r="207" spans="2:8" ht="5.25" customHeight="1" thickBot="1" x14ac:dyDescent="0.3">
      <c r="B207" s="39"/>
      <c r="C207" s="24"/>
      <c r="D207" s="222"/>
      <c r="E207" s="40"/>
      <c r="G207" s="196"/>
      <c r="H207" s="223"/>
    </row>
    <row r="208" spans="2:8" ht="25.5" x14ac:dyDescent="0.25">
      <c r="B208" s="90" t="s">
        <v>159</v>
      </c>
      <c r="C208" s="92" t="s">
        <v>196</v>
      </c>
      <c r="D208" s="211"/>
      <c r="E208" s="93" t="s">
        <v>35</v>
      </c>
      <c r="F208" s="265">
        <v>100</v>
      </c>
      <c r="G208" s="202"/>
      <c r="H208" s="94">
        <f t="shared" ref="H208:H216" si="13">F209*G208</f>
        <v>0</v>
      </c>
    </row>
    <row r="209" spans="2:8" ht="25.5" x14ac:dyDescent="0.25">
      <c r="B209" s="50" t="s">
        <v>160</v>
      </c>
      <c r="C209" s="9" t="s">
        <v>197</v>
      </c>
      <c r="D209" s="212"/>
      <c r="E209" s="54" t="s">
        <v>35</v>
      </c>
      <c r="F209" s="263">
        <v>100</v>
      </c>
      <c r="G209" s="186"/>
      <c r="H209" s="47">
        <f t="shared" si="13"/>
        <v>0</v>
      </c>
    </row>
    <row r="210" spans="2:8" ht="29.25" customHeight="1" x14ac:dyDescent="0.25">
      <c r="B210" s="50" t="s">
        <v>289</v>
      </c>
      <c r="C210" s="9" t="s">
        <v>198</v>
      </c>
      <c r="D210" s="212"/>
      <c r="E210" s="54" t="s">
        <v>35</v>
      </c>
      <c r="F210" s="263">
        <v>50</v>
      </c>
      <c r="G210" s="186"/>
      <c r="H210" s="47">
        <f t="shared" si="13"/>
        <v>0</v>
      </c>
    </row>
    <row r="211" spans="2:8" x14ac:dyDescent="0.25">
      <c r="B211" s="50" t="s">
        <v>290</v>
      </c>
      <c r="C211" s="9" t="s">
        <v>199</v>
      </c>
      <c r="D211" s="212"/>
      <c r="E211" s="54" t="s">
        <v>35</v>
      </c>
      <c r="F211" s="263">
        <v>50</v>
      </c>
      <c r="G211" s="186"/>
      <c r="H211" s="47">
        <f t="shared" si="13"/>
        <v>0</v>
      </c>
    </row>
    <row r="212" spans="2:8" x14ac:dyDescent="0.25">
      <c r="B212" s="50" t="s">
        <v>291</v>
      </c>
      <c r="C212" s="9" t="s">
        <v>200</v>
      </c>
      <c r="D212" s="212"/>
      <c r="E212" s="54" t="s">
        <v>35</v>
      </c>
      <c r="F212" s="263">
        <v>50</v>
      </c>
      <c r="G212" s="186"/>
      <c r="H212" s="47">
        <f t="shared" si="13"/>
        <v>0</v>
      </c>
    </row>
    <row r="213" spans="2:8" ht="25.5" x14ac:dyDescent="0.25">
      <c r="B213" s="50" t="s">
        <v>292</v>
      </c>
      <c r="C213" s="9" t="s">
        <v>201</v>
      </c>
      <c r="D213" s="212"/>
      <c r="E213" s="54" t="s">
        <v>35</v>
      </c>
      <c r="F213" s="263">
        <v>20</v>
      </c>
      <c r="G213" s="186"/>
      <c r="H213" s="47">
        <f t="shared" si="13"/>
        <v>0</v>
      </c>
    </row>
    <row r="214" spans="2:8" ht="38.25" customHeight="1" x14ac:dyDescent="0.25">
      <c r="B214" s="50" t="s">
        <v>293</v>
      </c>
      <c r="C214" s="14" t="s">
        <v>202</v>
      </c>
      <c r="D214" s="212"/>
      <c r="E214" s="54" t="s">
        <v>35</v>
      </c>
      <c r="F214" s="263">
        <v>20</v>
      </c>
      <c r="G214" s="186"/>
      <c r="H214" s="47">
        <f t="shared" si="13"/>
        <v>0</v>
      </c>
    </row>
    <row r="215" spans="2:8" ht="27.75" customHeight="1" x14ac:dyDescent="0.25">
      <c r="B215" s="50" t="s">
        <v>334</v>
      </c>
      <c r="C215" s="14" t="s">
        <v>336</v>
      </c>
      <c r="D215" s="212"/>
      <c r="E215" s="59" t="s">
        <v>213</v>
      </c>
      <c r="F215" s="263">
        <v>200</v>
      </c>
      <c r="G215" s="186"/>
      <c r="H215" s="47">
        <f t="shared" si="13"/>
        <v>0</v>
      </c>
    </row>
    <row r="216" spans="2:8" ht="27.75" customHeight="1" thickBot="1" x14ac:dyDescent="0.3">
      <c r="B216" s="57" t="s">
        <v>335</v>
      </c>
      <c r="C216" s="44" t="s">
        <v>337</v>
      </c>
      <c r="D216" s="213"/>
      <c r="E216" s="56" t="s">
        <v>35</v>
      </c>
      <c r="F216" s="266">
        <v>300</v>
      </c>
      <c r="G216" s="203"/>
      <c r="H216" s="89">
        <f t="shared" si="13"/>
        <v>0</v>
      </c>
    </row>
    <row r="218" spans="2:8" ht="15.75" customHeight="1" x14ac:dyDescent="0.25">
      <c r="B218" s="82"/>
      <c r="C218" s="85" t="s">
        <v>402</v>
      </c>
      <c r="D218" s="210"/>
      <c r="E218" s="84"/>
      <c r="F218" s="83"/>
      <c r="G218" s="195"/>
      <c r="H218" s="96">
        <f>SUM(H220:H230)</f>
        <v>0</v>
      </c>
    </row>
    <row r="219" spans="2:8" ht="5.25" customHeight="1" thickBot="1" x14ac:dyDescent="0.4">
      <c r="B219" s="239"/>
      <c r="C219" s="240"/>
      <c r="D219" s="241"/>
      <c r="E219" s="241"/>
      <c r="F219" s="241"/>
      <c r="G219" s="242"/>
      <c r="H219" s="243"/>
    </row>
    <row r="220" spans="2:8" ht="15.75" customHeight="1" x14ac:dyDescent="0.25">
      <c r="B220" s="90" t="s">
        <v>389</v>
      </c>
      <c r="C220" s="282" t="s">
        <v>414</v>
      </c>
      <c r="D220" s="107"/>
      <c r="E220" s="252" t="s">
        <v>177</v>
      </c>
      <c r="F220" s="265">
        <v>200</v>
      </c>
      <c r="G220" s="253"/>
      <c r="H220" s="94">
        <f t="shared" ref="H220:H229" si="14">F221*G220</f>
        <v>0</v>
      </c>
    </row>
    <row r="221" spans="2:8" ht="15.75" customHeight="1" x14ac:dyDescent="0.25">
      <c r="B221" s="50" t="s">
        <v>390</v>
      </c>
      <c r="C221" s="283" t="s">
        <v>415</v>
      </c>
      <c r="D221" s="32"/>
      <c r="E221" s="59" t="s">
        <v>177</v>
      </c>
      <c r="F221" s="263">
        <v>200</v>
      </c>
      <c r="G221" s="176"/>
      <c r="H221" s="47">
        <f t="shared" si="14"/>
        <v>0</v>
      </c>
    </row>
    <row r="222" spans="2:8" ht="15.75" customHeight="1" x14ac:dyDescent="0.25">
      <c r="B222" s="50" t="s">
        <v>391</v>
      </c>
      <c r="C222" s="9" t="s">
        <v>416</v>
      </c>
      <c r="D222" s="32"/>
      <c r="E222" s="59" t="s">
        <v>177</v>
      </c>
      <c r="F222" s="263">
        <v>500</v>
      </c>
      <c r="G222" s="176"/>
      <c r="H222" s="47">
        <f t="shared" si="14"/>
        <v>0</v>
      </c>
    </row>
    <row r="223" spans="2:8" ht="93" customHeight="1" x14ac:dyDescent="0.25">
      <c r="B223" s="50" t="s">
        <v>392</v>
      </c>
      <c r="C223" s="9" t="s">
        <v>417</v>
      </c>
      <c r="D223" s="236" t="s">
        <v>377</v>
      </c>
      <c r="E223" s="59" t="s">
        <v>27</v>
      </c>
      <c r="F223" s="263">
        <v>4000</v>
      </c>
      <c r="G223" s="176"/>
      <c r="H223" s="47">
        <f t="shared" si="14"/>
        <v>0</v>
      </c>
    </row>
    <row r="224" spans="2:8" ht="92.25" customHeight="1" x14ac:dyDescent="0.25">
      <c r="B224" s="50" t="s">
        <v>393</v>
      </c>
      <c r="C224" s="9" t="s">
        <v>418</v>
      </c>
      <c r="D224" s="269" t="s">
        <v>378</v>
      </c>
      <c r="E224" s="59" t="s">
        <v>27</v>
      </c>
      <c r="F224" s="263">
        <v>3000</v>
      </c>
      <c r="G224" s="176"/>
      <c r="H224" s="47">
        <f t="shared" si="14"/>
        <v>0</v>
      </c>
    </row>
    <row r="225" spans="2:8" ht="92.25" customHeight="1" x14ac:dyDescent="0.25">
      <c r="B225" s="50" t="s">
        <v>394</v>
      </c>
      <c r="C225" s="9" t="s">
        <v>419</v>
      </c>
      <c r="D225" s="236" t="s">
        <v>377</v>
      </c>
      <c r="E225" s="59" t="s">
        <v>27</v>
      </c>
      <c r="F225" s="263">
        <v>4000</v>
      </c>
      <c r="G225" s="176"/>
      <c r="H225" s="47">
        <f t="shared" si="14"/>
        <v>0</v>
      </c>
    </row>
    <row r="226" spans="2:8" ht="90.75" customHeight="1" x14ac:dyDescent="0.25">
      <c r="B226" s="50" t="s">
        <v>395</v>
      </c>
      <c r="C226" s="9" t="s">
        <v>420</v>
      </c>
      <c r="D226" s="269" t="s">
        <v>378</v>
      </c>
      <c r="E226" s="59" t="s">
        <v>27</v>
      </c>
      <c r="F226" s="263">
        <v>3000</v>
      </c>
      <c r="G226" s="176"/>
      <c r="H226" s="47">
        <f t="shared" si="14"/>
        <v>0</v>
      </c>
    </row>
    <row r="227" spans="2:8" ht="55.5" customHeight="1" x14ac:dyDescent="0.25">
      <c r="B227" s="50" t="s">
        <v>396</v>
      </c>
      <c r="C227" s="237" t="s">
        <v>379</v>
      </c>
      <c r="D227" s="238"/>
      <c r="E227" s="59" t="s">
        <v>35</v>
      </c>
      <c r="F227" s="263">
        <v>100</v>
      </c>
      <c r="G227" s="176"/>
      <c r="H227" s="47">
        <f t="shared" si="14"/>
        <v>0</v>
      </c>
    </row>
    <row r="228" spans="2:8" ht="51.75" customHeight="1" x14ac:dyDescent="0.25">
      <c r="B228" s="50" t="s">
        <v>397</v>
      </c>
      <c r="C228" s="237" t="s">
        <v>404</v>
      </c>
      <c r="D228" s="238"/>
      <c r="E228" s="59" t="s">
        <v>35</v>
      </c>
      <c r="F228" s="263">
        <v>100</v>
      </c>
      <c r="G228" s="176"/>
      <c r="H228" s="47">
        <f t="shared" si="14"/>
        <v>0</v>
      </c>
    </row>
    <row r="229" spans="2:8" ht="56.25" customHeight="1" x14ac:dyDescent="0.25">
      <c r="B229" s="50" t="s">
        <v>398</v>
      </c>
      <c r="C229" s="237" t="s">
        <v>380</v>
      </c>
      <c r="D229" s="238"/>
      <c r="E229" s="59" t="s">
        <v>35</v>
      </c>
      <c r="F229" s="263">
        <v>100</v>
      </c>
      <c r="G229" s="176"/>
      <c r="H229" s="47">
        <f t="shared" si="14"/>
        <v>0</v>
      </c>
    </row>
    <row r="230" spans="2:8" ht="55.5" customHeight="1" thickBot="1" x14ac:dyDescent="0.3">
      <c r="B230" s="57" t="s">
        <v>399</v>
      </c>
      <c r="C230" s="254" t="s">
        <v>405</v>
      </c>
      <c r="D230" s="255"/>
      <c r="E230" s="109" t="s">
        <v>35</v>
      </c>
      <c r="F230" s="266">
        <v>100</v>
      </c>
      <c r="G230" s="256"/>
      <c r="H230" s="89">
        <f>F230*G230</f>
        <v>0</v>
      </c>
    </row>
    <row r="231" spans="2:8" ht="5.25" customHeight="1" x14ac:dyDescent="0.25">
      <c r="B231" s="181"/>
      <c r="C231" s="13"/>
      <c r="D231" s="231"/>
      <c r="E231" s="232"/>
      <c r="F231" s="233"/>
      <c r="G231" s="234"/>
      <c r="H231" s="235"/>
    </row>
    <row r="232" spans="2:8" ht="24" thickBot="1" x14ac:dyDescent="0.4">
      <c r="B232" s="251"/>
      <c r="C232" s="257" t="s">
        <v>338</v>
      </c>
      <c r="D232" s="257"/>
      <c r="E232" s="257"/>
      <c r="F232" s="257"/>
      <c r="G232" s="291">
        <f>SUM(H206,H156,H151,H134,H112,H99,H59,H50,H43,H38,H26,H9,H218)</f>
        <v>0</v>
      </c>
      <c r="H232" s="292"/>
    </row>
    <row r="233" spans="2:8" ht="15.75" customHeight="1" x14ac:dyDescent="0.35">
      <c r="B233" s="168"/>
      <c r="C233" s="170"/>
      <c r="D233" s="169"/>
      <c r="E233" s="169"/>
      <c r="F233" s="169"/>
      <c r="G233" s="171"/>
      <c r="H233" s="172"/>
    </row>
    <row r="234" spans="2:8" ht="15.75" customHeight="1" x14ac:dyDescent="0.35">
      <c r="B234" s="168"/>
      <c r="C234" s="170"/>
      <c r="D234" s="169"/>
      <c r="E234" s="169"/>
      <c r="F234" s="169"/>
      <c r="G234" s="171"/>
      <c r="H234" s="172"/>
    </row>
    <row r="235" spans="2:8" ht="15.75" x14ac:dyDescent="0.25">
      <c r="B235" s="69"/>
      <c r="C235" s="35" t="s">
        <v>210</v>
      </c>
      <c r="D235" s="24"/>
      <c r="E235" s="45"/>
      <c r="F235" s="24"/>
      <c r="G235" s="24"/>
      <c r="H235" s="41"/>
    </row>
    <row r="236" spans="2:8" x14ac:dyDescent="0.25">
      <c r="B236" s="39"/>
      <c r="C236" s="24"/>
      <c r="D236" s="24"/>
      <c r="E236" s="45"/>
      <c r="F236" s="24"/>
      <c r="G236" s="24"/>
      <c r="H236" s="41"/>
    </row>
    <row r="237" spans="2:8" ht="66" customHeight="1" x14ac:dyDescent="0.25">
      <c r="B237" s="39"/>
      <c r="C237" s="302" t="s">
        <v>408</v>
      </c>
      <c r="D237" s="302"/>
      <c r="E237" s="302"/>
      <c r="F237" s="302"/>
      <c r="G237" s="302"/>
      <c r="H237" s="303"/>
    </row>
    <row r="238" spans="2:8" x14ac:dyDescent="0.25">
      <c r="B238" s="39"/>
      <c r="C238" s="24"/>
      <c r="D238" s="24"/>
      <c r="E238" s="45"/>
      <c r="F238" s="24"/>
      <c r="G238" s="24"/>
      <c r="H238" s="41"/>
    </row>
    <row r="239" spans="2:8" x14ac:dyDescent="0.25">
      <c r="B239" s="39"/>
      <c r="C239" s="270" t="s">
        <v>318</v>
      </c>
      <c r="E239" s="271"/>
      <c r="H239" s="41"/>
    </row>
    <row r="240" spans="2:8" ht="15" customHeight="1" x14ac:dyDescent="0.25">
      <c r="B240" s="39"/>
      <c r="C240" s="306" t="s">
        <v>211</v>
      </c>
      <c r="D240" s="306"/>
      <c r="E240" s="306"/>
      <c r="F240" s="306"/>
      <c r="G240" s="306"/>
      <c r="H240" s="307"/>
    </row>
    <row r="241" spans="2:8" ht="12.75" customHeight="1" x14ac:dyDescent="0.25">
      <c r="B241" s="39"/>
      <c r="C241" s="306"/>
      <c r="D241" s="306"/>
      <c r="E241" s="306"/>
      <c r="F241" s="306"/>
      <c r="G241" s="306"/>
      <c r="H241" s="307"/>
    </row>
    <row r="242" spans="2:8" x14ac:dyDescent="0.25">
      <c r="B242" s="39"/>
      <c r="C242" s="272" t="s">
        <v>203</v>
      </c>
      <c r="D242" s="273"/>
      <c r="H242" s="41"/>
    </row>
    <row r="243" spans="2:8" x14ac:dyDescent="0.25">
      <c r="B243" s="39"/>
      <c r="C243" s="273"/>
      <c r="D243" s="273"/>
      <c r="H243" s="41"/>
    </row>
    <row r="244" spans="2:8" x14ac:dyDescent="0.25">
      <c r="B244" s="39"/>
      <c r="C244" s="36" t="s">
        <v>204</v>
      </c>
      <c r="D244" s="36" t="s">
        <v>205</v>
      </c>
      <c r="H244" s="41"/>
    </row>
    <row r="245" spans="2:8" x14ac:dyDescent="0.25">
      <c r="B245" s="39"/>
      <c r="C245" s="273" t="s">
        <v>206</v>
      </c>
      <c r="D245" s="274">
        <v>0.52</v>
      </c>
      <c r="H245" s="41"/>
    </row>
    <row r="246" spans="2:8" x14ac:dyDescent="0.25">
      <c r="B246" s="39"/>
      <c r="C246" s="273" t="s">
        <v>207</v>
      </c>
      <c r="D246" s="274">
        <v>0.7</v>
      </c>
      <c r="H246" s="41"/>
    </row>
    <row r="247" spans="2:8" x14ac:dyDescent="0.25">
      <c r="B247" s="39"/>
      <c r="C247" s="273" t="s">
        <v>208</v>
      </c>
      <c r="D247" s="274">
        <v>3.2</v>
      </c>
      <c r="H247" s="41"/>
    </row>
    <row r="248" spans="2:8" x14ac:dyDescent="0.25">
      <c r="B248" s="39"/>
      <c r="H248" s="41"/>
    </row>
    <row r="249" spans="2:8" ht="45.75" customHeight="1" x14ac:dyDescent="0.25">
      <c r="B249" s="39"/>
      <c r="C249" s="304" t="s">
        <v>409</v>
      </c>
      <c r="D249" s="304"/>
      <c r="E249" s="304"/>
      <c r="F249" s="304"/>
      <c r="G249" s="304"/>
      <c r="H249" s="305"/>
    </row>
    <row r="250" spans="2:8" ht="30" customHeight="1" x14ac:dyDescent="0.25">
      <c r="B250" s="39"/>
      <c r="C250" s="304" t="s">
        <v>311</v>
      </c>
      <c r="D250" s="304"/>
      <c r="E250" s="304"/>
      <c r="F250" s="304"/>
      <c r="G250" s="304"/>
      <c r="H250" s="305"/>
    </row>
    <row r="251" spans="2:8" ht="12.75" customHeight="1" x14ac:dyDescent="0.25">
      <c r="B251" s="39"/>
      <c r="C251" s="302" t="s">
        <v>209</v>
      </c>
      <c r="D251" s="302"/>
      <c r="E251" s="302"/>
      <c r="F251" s="302"/>
      <c r="G251" s="302"/>
      <c r="H251" s="303"/>
    </row>
    <row r="252" spans="2:8" ht="12.75" customHeight="1" x14ac:dyDescent="0.25">
      <c r="B252" s="39"/>
      <c r="C252" s="275"/>
      <c r="D252" s="275"/>
      <c r="E252" s="275"/>
      <c r="F252" s="275"/>
      <c r="G252" s="275"/>
      <c r="H252" s="258"/>
    </row>
    <row r="253" spans="2:8" ht="12.75" customHeight="1" x14ac:dyDescent="0.25">
      <c r="B253" s="39"/>
      <c r="C253" s="276" t="s">
        <v>316</v>
      </c>
      <c r="D253" s="275"/>
      <c r="E253" s="275"/>
      <c r="F253" s="275"/>
      <c r="G253" s="275"/>
      <c r="H253" s="258"/>
    </row>
    <row r="254" spans="2:8" ht="12.75" customHeight="1" x14ac:dyDescent="0.25">
      <c r="B254" s="39"/>
      <c r="C254" s="300" t="s">
        <v>322</v>
      </c>
      <c r="D254" s="300"/>
      <c r="E254" s="300"/>
      <c r="F254" s="300"/>
      <c r="G254" s="300"/>
      <c r="H254" s="301"/>
    </row>
    <row r="255" spans="2:8" ht="12.75" customHeight="1" x14ac:dyDescent="0.25">
      <c r="B255" s="39"/>
      <c r="C255" s="277" t="s">
        <v>323</v>
      </c>
      <c r="D255" s="275"/>
      <c r="E255" s="275"/>
      <c r="F255" s="275"/>
      <c r="G255" s="275"/>
      <c r="H255" s="258"/>
    </row>
    <row r="256" spans="2:8" ht="12.75" customHeight="1" x14ac:dyDescent="0.25">
      <c r="B256" s="39"/>
      <c r="C256" s="277"/>
      <c r="D256" s="275"/>
      <c r="E256" s="275"/>
      <c r="F256" s="275"/>
      <c r="G256" s="275"/>
      <c r="H256" s="258"/>
    </row>
    <row r="257" spans="2:8" ht="12.75" customHeight="1" x14ac:dyDescent="0.25">
      <c r="B257" s="39"/>
      <c r="C257" s="278" t="s">
        <v>314</v>
      </c>
      <c r="D257" s="275"/>
      <c r="E257" s="275"/>
      <c r="F257" s="275"/>
      <c r="G257" s="275"/>
      <c r="H257" s="258"/>
    </row>
    <row r="258" spans="2:8" ht="12.75" customHeight="1" x14ac:dyDescent="0.25">
      <c r="B258" s="39"/>
      <c r="C258" s="300" t="s">
        <v>320</v>
      </c>
      <c r="D258" s="300"/>
      <c r="E258" s="300"/>
      <c r="F258" s="300"/>
      <c r="G258" s="300"/>
      <c r="H258" s="301"/>
    </row>
    <row r="259" spans="2:8" ht="12.75" customHeight="1" x14ac:dyDescent="0.25">
      <c r="B259" s="63"/>
      <c r="C259" s="277" t="s">
        <v>315</v>
      </c>
      <c r="D259" s="275"/>
      <c r="E259" s="275"/>
      <c r="F259" s="275"/>
      <c r="G259" s="275"/>
      <c r="H259" s="258"/>
    </row>
    <row r="260" spans="2:8" ht="12.75" customHeight="1" x14ac:dyDescent="0.25">
      <c r="B260" s="63"/>
      <c r="C260" s="300" t="s">
        <v>317</v>
      </c>
      <c r="D260" s="300"/>
      <c r="E260" s="300"/>
      <c r="F260" s="300"/>
      <c r="G260" s="300"/>
      <c r="H260" s="301"/>
    </row>
    <row r="261" spans="2:8" ht="12.75" customHeight="1" x14ac:dyDescent="0.25">
      <c r="B261" s="63"/>
      <c r="C261" s="300" t="s">
        <v>319</v>
      </c>
      <c r="D261" s="300"/>
      <c r="E261" s="300"/>
      <c r="F261" s="300"/>
      <c r="G261" s="300"/>
      <c r="H261" s="301"/>
    </row>
    <row r="262" spans="2:8" ht="12.75" customHeight="1" x14ac:dyDescent="0.25">
      <c r="B262" s="63"/>
      <c r="C262" s="277" t="s">
        <v>327</v>
      </c>
      <c r="D262" s="275"/>
      <c r="E262" s="275"/>
      <c r="F262" s="275"/>
      <c r="G262" s="275"/>
      <c r="H262" s="258"/>
    </row>
    <row r="263" spans="2:8" ht="12.75" customHeight="1" x14ac:dyDescent="0.25">
      <c r="B263" s="63"/>
      <c r="C263" s="277"/>
      <c r="D263" s="275"/>
      <c r="E263" s="275"/>
      <c r="F263" s="275"/>
      <c r="G263" s="275"/>
      <c r="H263" s="258"/>
    </row>
    <row r="264" spans="2:8" x14ac:dyDescent="0.25">
      <c r="B264" s="63"/>
      <c r="C264" s="279" t="s">
        <v>217</v>
      </c>
      <c r="D264" s="280"/>
      <c r="E264" s="280"/>
      <c r="F264" s="280"/>
      <c r="G264" s="280"/>
      <c r="H264" s="64"/>
    </row>
    <row r="265" spans="2:8" x14ac:dyDescent="0.25">
      <c r="B265" s="63"/>
      <c r="C265" s="281" t="s">
        <v>410</v>
      </c>
      <c r="D265" s="280"/>
      <c r="E265" s="280"/>
      <c r="F265" s="280"/>
      <c r="G265" s="280"/>
      <c r="H265" s="64"/>
    </row>
    <row r="266" spans="2:8" x14ac:dyDescent="0.25">
      <c r="B266" s="63"/>
      <c r="C266" s="281" t="s">
        <v>411</v>
      </c>
      <c r="D266" s="280"/>
      <c r="E266" s="280"/>
      <c r="F266" s="280"/>
      <c r="G266" s="280"/>
      <c r="H266" s="64"/>
    </row>
    <row r="267" spans="2:8" x14ac:dyDescent="0.25">
      <c r="B267" s="63"/>
      <c r="C267" s="281" t="s">
        <v>412</v>
      </c>
      <c r="D267" s="280"/>
      <c r="E267" s="280"/>
      <c r="F267" s="280"/>
      <c r="G267" s="280"/>
      <c r="H267" s="64"/>
    </row>
    <row r="268" spans="2:8" ht="15.75" thickBot="1" x14ac:dyDescent="0.3">
      <c r="B268" s="65"/>
      <c r="C268" s="68" t="s">
        <v>413</v>
      </c>
      <c r="D268" s="66"/>
      <c r="E268" s="66"/>
      <c r="F268" s="66"/>
      <c r="G268" s="66"/>
      <c r="H268" s="67"/>
    </row>
    <row r="269" spans="2:8" x14ac:dyDescent="0.25">
      <c r="C269" s="60"/>
    </row>
    <row r="270" spans="2:8" x14ac:dyDescent="0.25">
      <c r="C270" s="60"/>
    </row>
    <row r="271" spans="2:8" x14ac:dyDescent="0.25">
      <c r="C271" s="60"/>
    </row>
    <row r="272" spans="2:8" x14ac:dyDescent="0.25">
      <c r="C272" s="60"/>
    </row>
    <row r="273" spans="3:3" x14ac:dyDescent="0.25">
      <c r="C273" s="60"/>
    </row>
    <row r="274" spans="3:3" x14ac:dyDescent="0.25">
      <c r="C274" s="60"/>
    </row>
    <row r="275" spans="3:3" x14ac:dyDescent="0.25">
      <c r="C275" s="60"/>
    </row>
    <row r="276" spans="3:3" x14ac:dyDescent="0.25">
      <c r="C276" s="60"/>
    </row>
    <row r="277" spans="3:3" x14ac:dyDescent="0.25">
      <c r="C277" s="60"/>
    </row>
    <row r="278" spans="3:3" x14ac:dyDescent="0.25">
      <c r="C278" s="60"/>
    </row>
    <row r="279" spans="3:3" x14ac:dyDescent="0.25">
      <c r="C279" s="60"/>
    </row>
    <row r="280" spans="3:3" x14ac:dyDescent="0.25">
      <c r="C280" s="60"/>
    </row>
    <row r="281" spans="3:3" x14ac:dyDescent="0.25">
      <c r="C281" s="60"/>
    </row>
    <row r="282" spans="3:3" x14ac:dyDescent="0.25">
      <c r="C282" s="60"/>
    </row>
    <row r="283" spans="3:3" x14ac:dyDescent="0.25">
      <c r="C283" s="60"/>
    </row>
    <row r="284" spans="3:3" x14ac:dyDescent="0.25">
      <c r="C284" s="60"/>
    </row>
    <row r="285" spans="3:3" x14ac:dyDescent="0.25">
      <c r="C285" s="60"/>
    </row>
    <row r="286" spans="3:3" x14ac:dyDescent="0.25">
      <c r="C286" s="60"/>
    </row>
    <row r="287" spans="3:3" x14ac:dyDescent="0.25">
      <c r="C287" s="60"/>
    </row>
    <row r="288" spans="3:3" x14ac:dyDescent="0.25">
      <c r="C288" s="60"/>
    </row>
    <row r="289" spans="3:3" x14ac:dyDescent="0.25">
      <c r="C289" s="60"/>
    </row>
    <row r="290" spans="3:3" x14ac:dyDescent="0.25">
      <c r="C290" s="60"/>
    </row>
    <row r="291" spans="3:3" x14ac:dyDescent="0.25">
      <c r="C291" s="60"/>
    </row>
    <row r="292" spans="3:3" x14ac:dyDescent="0.25">
      <c r="C292" s="60"/>
    </row>
    <row r="293" spans="3:3" x14ac:dyDescent="0.25">
      <c r="C293" s="60"/>
    </row>
    <row r="294" spans="3:3" x14ac:dyDescent="0.25">
      <c r="C294" s="60"/>
    </row>
    <row r="295" spans="3:3" x14ac:dyDescent="0.25">
      <c r="C295" s="60"/>
    </row>
    <row r="296" spans="3:3" x14ac:dyDescent="0.25">
      <c r="C296" s="60"/>
    </row>
    <row r="297" spans="3:3" x14ac:dyDescent="0.25">
      <c r="C297" s="60"/>
    </row>
    <row r="298" spans="3:3" x14ac:dyDescent="0.25">
      <c r="C298" s="60"/>
    </row>
    <row r="299" spans="3:3" x14ac:dyDescent="0.25">
      <c r="C299" s="60"/>
    </row>
    <row r="300" spans="3:3" x14ac:dyDescent="0.25">
      <c r="C300" s="60"/>
    </row>
    <row r="301" spans="3:3" x14ac:dyDescent="0.25">
      <c r="C301" s="60"/>
    </row>
    <row r="302" spans="3:3" x14ac:dyDescent="0.25">
      <c r="C302" s="60"/>
    </row>
    <row r="303" spans="3:3" x14ac:dyDescent="0.25">
      <c r="C303" s="60"/>
    </row>
    <row r="304" spans="3:3" x14ac:dyDescent="0.25">
      <c r="C304" s="60"/>
    </row>
    <row r="305" spans="3:3" x14ac:dyDescent="0.25">
      <c r="C305" s="60"/>
    </row>
    <row r="306" spans="3:3" x14ac:dyDescent="0.25">
      <c r="C306" s="60"/>
    </row>
    <row r="307" spans="3:3" x14ac:dyDescent="0.25">
      <c r="C307" s="60"/>
    </row>
    <row r="308" spans="3:3" x14ac:dyDescent="0.25">
      <c r="C308" s="60"/>
    </row>
    <row r="309" spans="3:3" x14ac:dyDescent="0.25">
      <c r="C309" s="60"/>
    </row>
    <row r="310" spans="3:3" x14ac:dyDescent="0.25">
      <c r="C310" s="60"/>
    </row>
    <row r="311" spans="3:3" x14ac:dyDescent="0.25">
      <c r="C311" s="60"/>
    </row>
    <row r="312" spans="3:3" x14ac:dyDescent="0.25">
      <c r="C312" s="60"/>
    </row>
    <row r="313" spans="3:3" x14ac:dyDescent="0.25">
      <c r="C313" s="60"/>
    </row>
    <row r="314" spans="3:3" x14ac:dyDescent="0.25">
      <c r="C314" s="60"/>
    </row>
    <row r="315" spans="3:3" x14ac:dyDescent="0.25">
      <c r="C315" s="60"/>
    </row>
    <row r="316" spans="3:3" x14ac:dyDescent="0.25">
      <c r="C316" s="60"/>
    </row>
    <row r="317" spans="3:3" x14ac:dyDescent="0.25">
      <c r="C317" s="60"/>
    </row>
    <row r="318" spans="3:3" x14ac:dyDescent="0.25">
      <c r="C318" s="60"/>
    </row>
    <row r="319" spans="3:3" x14ac:dyDescent="0.25">
      <c r="C319" s="60"/>
    </row>
    <row r="320" spans="3:3" x14ac:dyDescent="0.25">
      <c r="C320" s="60"/>
    </row>
    <row r="321" spans="3:3" x14ac:dyDescent="0.25">
      <c r="C321" s="60"/>
    </row>
    <row r="322" spans="3:3" x14ac:dyDescent="0.25">
      <c r="C322" s="60"/>
    </row>
    <row r="323" spans="3:3" x14ac:dyDescent="0.25">
      <c r="C323" s="60"/>
    </row>
    <row r="324" spans="3:3" x14ac:dyDescent="0.25">
      <c r="C324" s="60"/>
    </row>
    <row r="325" spans="3:3" x14ac:dyDescent="0.25">
      <c r="C325" s="60"/>
    </row>
    <row r="326" spans="3:3" x14ac:dyDescent="0.25">
      <c r="C326" s="60"/>
    </row>
    <row r="327" spans="3:3" x14ac:dyDescent="0.25">
      <c r="C327" s="60"/>
    </row>
    <row r="328" spans="3:3" x14ac:dyDescent="0.25">
      <c r="C328" s="60"/>
    </row>
    <row r="329" spans="3:3" x14ac:dyDescent="0.25">
      <c r="C329" s="60"/>
    </row>
    <row r="330" spans="3:3" x14ac:dyDescent="0.25">
      <c r="C330" s="60"/>
    </row>
    <row r="331" spans="3:3" x14ac:dyDescent="0.25">
      <c r="C331" s="60"/>
    </row>
    <row r="332" spans="3:3" x14ac:dyDescent="0.25">
      <c r="C332" s="60"/>
    </row>
    <row r="333" spans="3:3" x14ac:dyDescent="0.25">
      <c r="C333" s="60"/>
    </row>
    <row r="334" spans="3:3" x14ac:dyDescent="0.25">
      <c r="C334" s="60"/>
    </row>
    <row r="335" spans="3:3" x14ac:dyDescent="0.25">
      <c r="C335" s="60"/>
    </row>
    <row r="336" spans="3:3" x14ac:dyDescent="0.25">
      <c r="C336" s="60"/>
    </row>
    <row r="337" spans="3:3" x14ac:dyDescent="0.25">
      <c r="C337" s="60"/>
    </row>
    <row r="338" spans="3:3" x14ac:dyDescent="0.25">
      <c r="C338" s="60"/>
    </row>
    <row r="339" spans="3:3" x14ac:dyDescent="0.25">
      <c r="C339" s="60"/>
    </row>
    <row r="340" spans="3:3" x14ac:dyDescent="0.25">
      <c r="C340" s="60"/>
    </row>
    <row r="341" spans="3:3" x14ac:dyDescent="0.25">
      <c r="C341" s="60"/>
    </row>
    <row r="342" spans="3:3" x14ac:dyDescent="0.25">
      <c r="C342" s="60"/>
    </row>
    <row r="343" spans="3:3" x14ac:dyDescent="0.25">
      <c r="C343" s="60"/>
    </row>
    <row r="344" spans="3:3" x14ac:dyDescent="0.25">
      <c r="C344" s="60"/>
    </row>
    <row r="345" spans="3:3" x14ac:dyDescent="0.25">
      <c r="C345" s="60"/>
    </row>
    <row r="346" spans="3:3" x14ac:dyDescent="0.25">
      <c r="C346" s="60"/>
    </row>
    <row r="347" spans="3:3" x14ac:dyDescent="0.25">
      <c r="C347" s="60"/>
    </row>
    <row r="348" spans="3:3" x14ac:dyDescent="0.25">
      <c r="C348" s="60"/>
    </row>
    <row r="349" spans="3:3" x14ac:dyDescent="0.25">
      <c r="C349" s="60"/>
    </row>
  </sheetData>
  <sheetProtection algorithmName="SHA-512" hashValue="soMTwtyXBLPGqb5zPUEPC7yGQ82s+JXtefPf3rE8j2OFt+uX1qMFsSplaAiqOOmG3j1R++coxmKebrMMxQOlAA==" saltValue="f3VQxyMjj13P2VB0yNaJMg==" spinCount="100000" sheet="1" selectLockedCells="1"/>
  <protectedRanges>
    <protectedRange sqref="H26" name="Obseg1"/>
  </protectedRanges>
  <mergeCells count="16">
    <mergeCell ref="C258:H258"/>
    <mergeCell ref="C260:H260"/>
    <mergeCell ref="C261:H261"/>
    <mergeCell ref="C237:H237"/>
    <mergeCell ref="C249:H249"/>
    <mergeCell ref="C250:H250"/>
    <mergeCell ref="C251:H251"/>
    <mergeCell ref="C254:H254"/>
    <mergeCell ref="C240:H241"/>
    <mergeCell ref="B2:H2"/>
    <mergeCell ref="B3:H3"/>
    <mergeCell ref="G5:H5"/>
    <mergeCell ref="G232:H232"/>
    <mergeCell ref="D35:G35"/>
    <mergeCell ref="D36:G36"/>
    <mergeCell ref="C5:F5"/>
  </mergeCells>
  <pageMargins left="0.7" right="0.7" top="0.75" bottom="0.75" header="0.3" footer="0.3"/>
  <pageSetup paperSize="9" orientation="landscape" r:id="rId1"/>
  <ignoredErrors>
    <ignoredError sqref="B170:B197 B198:B204"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Popis del</vt:lpstr>
    </vt:vector>
  </TitlesOfParts>
  <Company>Elektro Maribor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Hauptman Robert</dc:creator>
  <cp:lastModifiedBy>Hauptman Robert</cp:lastModifiedBy>
  <cp:lastPrinted>2023-11-02T07:29:09Z</cp:lastPrinted>
  <dcterms:created xsi:type="dcterms:W3CDTF">2018-01-18T06:46:37Z</dcterms:created>
  <dcterms:modified xsi:type="dcterms:W3CDTF">2023-11-28T07:21:24Z</dcterms:modified>
</cp:coreProperties>
</file>